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32"/>
  <workbookPr defaultThemeVersion="166925"/>
  <mc:AlternateContent xmlns:mc="http://schemas.openxmlformats.org/markup-compatibility/2006">
    <mc:Choice Requires="x15">
      <x15ac:absPath xmlns:x15ac="http://schemas.microsoft.com/office/spreadsheetml/2010/11/ac" url="\\10.86.130.32\İhaleler\DÜNYA BANKASI\3. GRUP\İHALE HAZIRLIK\BİLGİ ÇİZELGELERİ\"/>
    </mc:Choice>
  </mc:AlternateContent>
  <xr:revisionPtr revIDLastSave="0" documentId="13_ncr:1_{B8639A72-FDDC-4731-9DD0-BF796C248914}" xr6:coauthVersionLast="47" xr6:coauthVersionMax="47" xr10:uidLastSave="{00000000-0000-0000-0000-000000000000}"/>
  <bookViews>
    <workbookView xWindow="-120" yWindow="-120" windowWidth="29040" windowHeight="17520" xr2:uid="{00000000-000D-0000-FFFF-FFFF00000000}"/>
  </bookViews>
  <sheets>
    <sheet name="DÜZENLENECEK-FORM" sheetId="2" r:id="rId1"/>
  </sheets>
  <definedNames>
    <definedName name="_xlnm.Print_Area" localSheetId="0">'DÜZENLENECEK-FORM'!$A$1:$AK$34</definedName>
    <definedName name="_xlnm.Print_Titles" localSheetId="0">'DÜZENLENECEK-FORM'!$1:$6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AD34" i="2" l="1"/>
  <c r="S8" i="2"/>
  <c r="S9" i="2"/>
  <c r="S10" i="2"/>
  <c r="S11" i="2"/>
  <c r="S12" i="2"/>
  <c r="S13" i="2"/>
  <c r="S14" i="2"/>
  <c r="S15" i="2"/>
  <c r="S16" i="2"/>
  <c r="S17" i="2"/>
  <c r="S18" i="2"/>
  <c r="S19" i="2"/>
  <c r="S20" i="2"/>
  <c r="S21" i="2"/>
  <c r="S22" i="2"/>
  <c r="S23" i="2"/>
  <c r="S24" i="2"/>
  <c r="S25" i="2"/>
  <c r="S26" i="2"/>
  <c r="S27" i="2"/>
  <c r="S28" i="2"/>
  <c r="S29" i="2"/>
  <c r="S30" i="2"/>
  <c r="S31" i="2"/>
  <c r="S32" i="2"/>
  <c r="S33" i="2"/>
  <c r="S7" i="2"/>
  <c r="X17" i="2"/>
  <c r="X11" i="2" l="1"/>
  <c r="X12" i="2"/>
  <c r="S34" i="2" l="1"/>
  <c r="Q34" i="2" l="1"/>
  <c r="N34" i="2"/>
  <c r="L34" i="2"/>
  <c r="J34" i="2"/>
  <c r="I34" i="2"/>
  <c r="R34" i="2" l="1"/>
  <c r="P34" i="2" l="1"/>
  <c r="U34" i="2"/>
  <c r="X34" i="2" l="1"/>
</calcChain>
</file>

<file path=xl/sharedStrings.xml><?xml version="1.0" encoding="utf-8"?>
<sst xmlns="http://schemas.openxmlformats.org/spreadsheetml/2006/main" count="444" uniqueCount="158">
  <si>
    <t xml:space="preserve">
BELİRTİLMEK
İSTENEN DİĞER
HUSUSLAR</t>
  </si>
  <si>
    <t>SIRA 
NO</t>
  </si>
  <si>
    <t>İLÇE</t>
  </si>
  <si>
    <t>BELDE</t>
  </si>
  <si>
    <t>KADASTRO GÜNCELLEME 
ALANI
…………
Köyü
…………
Mah .</t>
  </si>
  <si>
    <t>UZAKLIK</t>
  </si>
  <si>
    <t>BELEDİYE SINIR</t>
  </si>
  <si>
    <t>PARSEL SAYISI VE ORANLARI</t>
  </si>
  <si>
    <t>ALAN</t>
  </si>
  <si>
    <t>KADASTRO YAPIM 
YÖNTEMİ</t>
  </si>
  <si>
    <t>KADASTRO YAPIM YILI</t>
  </si>
  <si>
    <t>KOORDİNAT SİSTEMİ</t>
  </si>
  <si>
    <t>UYGULANAN KANUN</t>
  </si>
  <si>
    <t>YAPI YOĞUNLUĞU</t>
  </si>
  <si>
    <t>PAFTA</t>
  </si>
  <si>
    <t>İMAR</t>
  </si>
  <si>
    <t>MÜDÜRLÜĞE</t>
  </si>
  <si>
    <t>BAĞLI İLÇEYE</t>
  </si>
  <si>
    <t>BÜYÜKŞEHİR
BELEDİYE SINIRI
İÇİNDE</t>
  </si>
  <si>
    <t>BELEDİYE SINIRI
İÇİNDE</t>
  </si>
  <si>
    <t>GEÇİCİ
KOORDİNATLI
PARSEL SAYISI</t>
  </si>
  <si>
    <t>BİRİMİN
TOPLAM ALANI</t>
  </si>
  <si>
    <t>DIŞ/
KENAR
/İÇ</t>
  </si>
  <si>
    <t>ADEDİ</t>
  </si>
  <si>
    <t>İMAR PLANI</t>
  </si>
  <si>
    <t>(KM)</t>
  </si>
  <si>
    <t>E/H</t>
  </si>
  <si>
    <t>(ADET)</t>
  </si>
  <si>
    <t>ORAN (%)</t>
  </si>
  <si>
    <t>DÖNÜM</t>
  </si>
  <si>
    <t>D/K/İ</t>
  </si>
  <si>
    <t>(V/Y)</t>
  </si>
  <si>
    <t>(E/H)</t>
  </si>
  <si>
    <t>TOPLAM</t>
  </si>
  <si>
    <t>Toplam Alan</t>
  </si>
  <si>
    <t>…./…./….</t>
  </si>
  <si>
    <t>Kadastro Teknisyeni</t>
  </si>
  <si>
    <t>Kontrol Mühendisi</t>
  </si>
  <si>
    <t>Kadastro Müdürü</t>
  </si>
  <si>
    <t>…./…./……</t>
  </si>
  <si>
    <t>Bölge Müdürü</t>
  </si>
  <si>
    <t>1-</t>
  </si>
  <si>
    <t>Birimde kadastro güncelleme çalışması planlanması durumunda bu cetvel düzenlenecektir.</t>
  </si>
  <si>
    <t>2-</t>
  </si>
  <si>
    <t>12, 14 ve 16 nolu kalemlerde ki parsel sayıları oranlarına göre hesaplanacaktır. Küsuratlı olanlar üste tam sayıya yuvarlanacaktır. 12+14+16 taplamı 10 numaralı kaleme eşit olmalıdır.</t>
  </si>
  <si>
    <t>3-</t>
  </si>
  <si>
    <t>Birimdeki tescilli yapılı parsel sayısı/Birimdeki toplam parsel sayısı oranı(% olarak yazılacak) Küsuratlı olanlar üste tam sayıya yuvarlanacaktır.</t>
  </si>
  <si>
    <t>4-</t>
  </si>
  <si>
    <t>11+13+15 toplamı %100 olmalıdır.</t>
  </si>
  <si>
    <t>H</t>
  </si>
  <si>
    <t>KLASİK</t>
  </si>
  <si>
    <t>Y</t>
  </si>
  <si>
    <t>İLİ:ISPARTA</t>
  </si>
  <si>
    <t>BÖLGE MÜDÜRLÜĞÜ : ANTALYA</t>
  </si>
  <si>
    <t>ED50</t>
  </si>
  <si>
    <t>Ç</t>
  </si>
  <si>
    <t>KLASİK/FOTOGRAMETRİK</t>
  </si>
  <si>
    <t>V</t>
  </si>
  <si>
    <t xml:space="preserve">SENİRKENT  </t>
  </si>
  <si>
    <t>KARİP</t>
  </si>
  <si>
    <t>BAŞKÖY</t>
  </si>
  <si>
    <t>ULUBORLU</t>
  </si>
  <si>
    <t>İNHİSAR</t>
  </si>
  <si>
    <t>İLEYDAĞI</t>
  </si>
  <si>
    <t>KEÇİBORLU</t>
  </si>
  <si>
    <t>ARDIÇLI</t>
  </si>
  <si>
    <t>ÇUKURÖREN</t>
  </si>
  <si>
    <t>ÖZBAHÇE</t>
  </si>
  <si>
    <t>GÜLKÖY</t>
  </si>
  <si>
    <t>MEVZİ/ED50</t>
  </si>
  <si>
    <t>Murat USLU</t>
  </si>
  <si>
    <t>Vedat UZUN</t>
  </si>
  <si>
    <t>Deniz YÜKSEL</t>
  </si>
  <si>
    <t>Ahmet KASAP</t>
  </si>
  <si>
    <t>Ramazan KARAGÖZ</t>
  </si>
  <si>
    <t>Erhan DAĞLI</t>
  </si>
  <si>
    <t>Kontrol Memuru</t>
  </si>
  <si>
    <t>İ/K</t>
  </si>
  <si>
    <t>K/D</t>
  </si>
  <si>
    <t>ATABEY</t>
  </si>
  <si>
    <t>KAPICAK</t>
  </si>
  <si>
    <t>K</t>
  </si>
  <si>
    <t>POLYESTER</t>
  </si>
  <si>
    <t>ŞARKİKARAAĞAÇ</t>
  </si>
  <si>
    <t>BAŞDEĞİRMEN</t>
  </si>
  <si>
    <t>D</t>
  </si>
  <si>
    <t>ÇAVUNDUR</t>
  </si>
  <si>
    <t>MEVZİ</t>
  </si>
  <si>
    <t>FAKILAR</t>
  </si>
  <si>
    <t>FELE</t>
  </si>
  <si>
    <t>KARAYAKA</t>
  </si>
  <si>
    <t>SALUR</t>
  </si>
  <si>
    <t>Ç/S</t>
  </si>
  <si>
    <t>YENİŞARBADEMLİ</t>
  </si>
  <si>
    <t>GÖLKONAK</t>
  </si>
  <si>
    <t>E</t>
  </si>
  <si>
    <t>Grafik/ED50</t>
  </si>
  <si>
    <t>MERKEZ</t>
  </si>
  <si>
    <t>LOKAL/ED50</t>
  </si>
  <si>
    <t>ASTROLON/KARTON</t>
  </si>
  <si>
    <t>S</t>
  </si>
  <si>
    <t>ASTROLON</t>
  </si>
  <si>
    <t>LOKAL</t>
  </si>
  <si>
    <t>ASTROLON/POLYESTER</t>
  </si>
  <si>
    <t>YALVAÇ</t>
  </si>
  <si>
    <t>HÜYÜKLÜ</t>
  </si>
  <si>
    <t>BOZANÖNÜ</t>
  </si>
  <si>
    <t>YAZISÖĞÜT</t>
  </si>
  <si>
    <t xml:space="preserve">KÜÇÜKKIŞLA </t>
  </si>
  <si>
    <t>BÜYÜKKIŞLA</t>
  </si>
  <si>
    <t>GÜNEYCE</t>
  </si>
  <si>
    <t>AYDOĞMUŞ</t>
  </si>
  <si>
    <t>İNCESU</t>
  </si>
  <si>
    <t>SENİR</t>
  </si>
  <si>
    <t>ED50-LOKAL</t>
  </si>
  <si>
    <t>BAĞKONAK</t>
  </si>
  <si>
    <t>DİREKLİ</t>
  </si>
  <si>
    <t>İ/D</t>
  </si>
  <si>
    <t>ED50+GRAFİK</t>
  </si>
  <si>
    <t>KARTON/ASTROLON</t>
  </si>
  <si>
    <t>KARTON/POLYESTER</t>
  </si>
  <si>
    <t>H. Fikret CANTÜRK</t>
  </si>
  <si>
    <t>1997 Toplulaştırma parseli ve 9 imar parseli ihale paketine dahil edilmemiştir.</t>
  </si>
  <si>
    <t>1400 Toplulaştırma parseli ihale paketine dahil edilmemiştir.</t>
  </si>
  <si>
    <t>Geçici koordinatlı 1179 adet parselde toplulaştırma çalışmaları son aşamasında olduğundan ihale paketine dahil edilmemiştir.</t>
  </si>
  <si>
    <t>Geçici koordinatlı 968 adet parselde toplulaştırma çalışmaları son aşamasında olduğundan ihale paketine dahil edilmemiştir.</t>
  </si>
  <si>
    <t>Geçici koordinatlı 2784 adet parselde toplulaştırma çalışmaları son aşamasında olduğundan ihale paketine dahil edilmemiştir.</t>
  </si>
  <si>
    <t>2462 adet Toplulaştırma Parseli ihale paketine dahil edilmemiştir.</t>
  </si>
  <si>
    <t>27 adet İmar Parseli ihale paketine dahil edilmemiştir.</t>
  </si>
  <si>
    <t>45 adet 2B Parseli ihale paketine dahil edilmemiştir.</t>
  </si>
  <si>
    <t>5 adet 2B Parseli ihale paketine dahil edilmemiştir.</t>
  </si>
  <si>
    <t>361 adet 2B Parseli ihale paketine dahil edilmemiştir.</t>
  </si>
  <si>
    <t>821 adet Toplulaştırma Parseli ihale paketine dahil edilmemiştir.</t>
  </si>
  <si>
    <t>914 Parselde Toplulaştırma yapılmış olup ihale paketine dahil edilmemiştir.</t>
  </si>
  <si>
    <t>122 Parsel 2005 yılı sonrası yapılan Orman Kadastrosu ve 2/B uygulaması ile oluştuğu için ihale paketine alınmamıştır.</t>
  </si>
  <si>
    <t>163 Parsel 2005 yılı sonrası yapılan Orman Kadastrosu ve 2/B uygulaması ile oluştuğu için ihale paketine dahil edilmemiştir.</t>
  </si>
  <si>
    <t>3 Parsel 2005 yılı sonrası yapılan Orman Kadastrosu ve 2/B uygulaması ile oluştuğu için ihale paketine dahil edilmemiştir.</t>
  </si>
  <si>
    <t>2005 sonrası Orman Kadastrosundan oluşan 19 parsel ihale paketine alınmamıştır:</t>
  </si>
  <si>
    <t>KADASTRO GÜNCELLEME ALANINI GÖSTERİR BİRİMLERE AİT DEĞERLENDİRME ÇİZELGESİ (ISP-KCB)</t>
  </si>
  <si>
    <t>TOPLAM
PARSEL SAYISI</t>
  </si>
  <si>
    <t>İYİLEŞTİRME
DÖNÜŞÜM YAPILACAK
PARSEL ORANI</t>
  </si>
  <si>
    <t>İYİLEŞTİRME
DÖNÜŞÜM YAPILACAK
PARSEL SAYISI</t>
  </si>
  <si>
    <t>3402/ 22-A 
YAPILACAK PARSEL
ORAN</t>
  </si>
  <si>
    <t xml:space="preserve"> 3402/ 22-A 
YAPILACAK
PARSEL SAYISI</t>
  </si>
  <si>
    <t>3402/EK 1
YAPILACAK ORAN</t>
  </si>
  <si>
    <t xml:space="preserve">3402/EK 1 YAPILACAK
PARSEL SAYISI                                                                              </t>
  </si>
  <si>
    <t>2005 YILINDAN SONRA YAPILAN
ORMAN, 2B ve GEÇİCİ 8 PARSEL SAYISI</t>
  </si>
  <si>
    <t>KADASTRO YÖNÜYLE 
İŞLEME TABİ PARSEL SAYISI</t>
  </si>
  <si>
    <t xml:space="preserve"> İHALEYE ÇIKILACAK
TOPLAM PARSEL SAYISI
 (12+14+16-17+18)</t>
  </si>
  <si>
    <t>GEÇİCİ KOORDİNATLI
PARSELLER TOPLAM
 ALANI</t>
  </si>
  <si>
    <t xml:space="preserve">KADASTRO YÖNÜYLE 
İŞLEME TABİ KISMIN
 ALANI </t>
  </si>
  <si>
    <t>İHALEYE ÇIKILACAK
TOPLAM ALAN
(21-22+23)</t>
  </si>
  <si>
    <r>
      <rPr>
        <b/>
        <sz val="9"/>
        <rFont val="Arial Tur"/>
        <charset val="162"/>
      </rPr>
      <t>ORMAN</t>
    </r>
    <r>
      <rPr>
        <b/>
        <sz val="7.5"/>
        <rFont val="Arial Tur"/>
        <charset val="162"/>
      </rPr>
      <t xml:space="preserve">
</t>
    </r>
    <r>
      <rPr>
        <b/>
        <sz val="10"/>
        <rFont val="Arial Tur"/>
        <charset val="162"/>
      </rPr>
      <t xml:space="preserve">İLİŞKİ
</t>
    </r>
    <r>
      <rPr>
        <b/>
        <sz val="7.5"/>
        <rFont val="Arial Tur"/>
        <charset val="162"/>
      </rPr>
      <t>DURUMU</t>
    </r>
  </si>
  <si>
    <t>ÇİZGİSEL / SAYISAL</t>
  </si>
  <si>
    <t>ALTLIK  TÜRÜ</t>
  </si>
  <si>
    <t>İMAR PLANI
 UYGULANDI MI ?</t>
  </si>
  <si>
    <t>DEVAM EDEN
İMAR UYGULAMASI</t>
  </si>
  <si>
    <t xml:space="preserve">  2005 YILINDAN SONRA YAPILAN  ORMAN, 2B ve GEÇİCİ 8 ALANI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</si>
</sst>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8" x14ac:knownFonts="1">
    <font>
      <sz val="11"/>
      <color theme="1"/>
      <name val="Calibri"/>
      <family val="2"/>
      <charset val="162"/>
      <scheme val="minor"/>
    </font>
    <font>
      <b/>
      <sz val="10"/>
      <name val="Arial Tur"/>
      <charset val="162"/>
    </font>
    <font>
      <b/>
      <sz val="11"/>
      <name val="Arial Tur"/>
      <charset val="162"/>
    </font>
    <font>
      <b/>
      <sz val="8"/>
      <name val="Arial Tur"/>
      <charset val="162"/>
    </font>
    <font>
      <sz val="10"/>
      <name val="Times New Roman"/>
      <family val="1"/>
      <charset val="162"/>
    </font>
    <font>
      <sz val="8"/>
      <name val="Arial Tur"/>
      <charset val="162"/>
    </font>
    <font>
      <sz val="8"/>
      <name val="Times New Roman"/>
      <family val="1"/>
      <charset val="162"/>
    </font>
    <font>
      <sz val="7"/>
      <name val="Times New Roman"/>
      <family val="1"/>
      <charset val="162"/>
    </font>
    <font>
      <sz val="8"/>
      <name val="Calibri"/>
      <family val="2"/>
      <charset val="162"/>
      <scheme val="minor"/>
    </font>
    <font>
      <sz val="11"/>
      <name val="Calibri"/>
      <family val="2"/>
      <charset val="162"/>
      <scheme val="minor"/>
    </font>
    <font>
      <b/>
      <sz val="14"/>
      <name val="Arial Tur"/>
      <charset val="162"/>
    </font>
    <font>
      <b/>
      <sz val="12"/>
      <name val="Arial Tur"/>
      <charset val="162"/>
    </font>
    <font>
      <b/>
      <sz val="7.5"/>
      <name val="Arial Tur"/>
      <charset val="162"/>
    </font>
    <font>
      <b/>
      <sz val="9"/>
      <name val="Arial Tur"/>
      <charset val="162"/>
    </font>
    <font>
      <sz val="12"/>
      <name val="Arial Tur"/>
      <charset val="162"/>
    </font>
    <font>
      <sz val="13"/>
      <name val="Arial Tur"/>
      <charset val="162"/>
    </font>
    <font>
      <b/>
      <sz val="13.5"/>
      <name val="Arial Tur"/>
      <charset val="162"/>
    </font>
    <font>
      <sz val="13.5"/>
      <name val="Arial Tur"/>
      <charset val="162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8">
    <border>
      <left/>
      <right/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75">
    <xf numFmtId="0" fontId="0" fillId="0" borderId="0" xfId="0"/>
    <xf numFmtId="0" fontId="0" fillId="0" borderId="0" xfId="0" applyAlignment="1">
      <alignment horizontal="center"/>
    </xf>
    <xf numFmtId="0" fontId="0" fillId="0" borderId="0" xfId="0" applyAlignment="1">
      <alignment horizontal="center" vertical="center"/>
    </xf>
    <xf numFmtId="0" fontId="4" fillId="0" borderId="0" xfId="0" applyFont="1"/>
    <xf numFmtId="0" fontId="5" fillId="0" borderId="0" xfId="0" applyFont="1"/>
    <xf numFmtId="0" fontId="6" fillId="0" borderId="0" xfId="0" applyFont="1"/>
    <xf numFmtId="0" fontId="6" fillId="0" borderId="0" xfId="0" applyFont="1" applyAlignment="1">
      <alignment horizontal="center"/>
    </xf>
    <xf numFmtId="0" fontId="5" fillId="0" borderId="0" xfId="0" applyFont="1" applyAlignment="1">
      <alignment horizontal="left"/>
    </xf>
    <xf numFmtId="0" fontId="3" fillId="0" borderId="0" xfId="0" applyFont="1"/>
    <xf numFmtId="0" fontId="5" fillId="0" borderId="0" xfId="0" applyFont="1" applyAlignment="1">
      <alignment horizontal="center"/>
    </xf>
    <xf numFmtId="0" fontId="7" fillId="0" borderId="0" xfId="0" applyFont="1" applyAlignment="1">
      <alignment horizontal="center"/>
    </xf>
    <xf numFmtId="0" fontId="4" fillId="0" borderId="0" xfId="0" applyFont="1" applyAlignment="1">
      <alignment horizontal="center"/>
    </xf>
    <xf numFmtId="0" fontId="9" fillId="0" borderId="0" xfId="0" applyFont="1"/>
    <xf numFmtId="0" fontId="9" fillId="2" borderId="0" xfId="0" applyFont="1" applyFill="1"/>
    <xf numFmtId="0" fontId="1" fillId="0" borderId="2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 textRotation="90"/>
    </xf>
    <xf numFmtId="0" fontId="1" fillId="0" borderId="2" xfId="0" applyFont="1" applyBorder="1" applyAlignment="1">
      <alignment horizontal="center" vertical="center" textRotation="90" wrapText="1"/>
    </xf>
    <xf numFmtId="1" fontId="1" fillId="0" borderId="2" xfId="0" applyNumberFormat="1" applyFont="1" applyBorder="1" applyAlignment="1">
      <alignment horizontal="center" vertical="center" textRotation="90" wrapText="1"/>
    </xf>
    <xf numFmtId="0" fontId="2" fillId="0" borderId="2" xfId="0" applyFont="1" applyBorder="1" applyAlignment="1">
      <alignment horizontal="center" vertical="center" textRotation="90" wrapText="1"/>
    </xf>
    <xf numFmtId="0" fontId="13" fillId="0" borderId="2" xfId="0" applyFont="1" applyBorder="1" applyAlignment="1">
      <alignment horizontal="center" vertical="center"/>
    </xf>
    <xf numFmtId="1" fontId="13" fillId="0" borderId="2" xfId="0" applyNumberFormat="1" applyFont="1" applyBorder="1" applyAlignment="1">
      <alignment horizontal="center" vertical="center"/>
    </xf>
    <xf numFmtId="1" fontId="2" fillId="0" borderId="2" xfId="0" applyNumberFormat="1" applyFont="1" applyBorder="1" applyAlignment="1">
      <alignment horizontal="center" vertical="center"/>
    </xf>
    <xf numFmtId="0" fontId="11" fillId="0" borderId="2" xfId="0" applyFont="1" applyBorder="1" applyAlignment="1">
      <alignment horizontal="center" vertical="center"/>
    </xf>
    <xf numFmtId="0" fontId="12" fillId="0" borderId="2" xfId="0" applyFont="1" applyBorder="1" applyAlignment="1">
      <alignment horizontal="center" vertical="center" wrapText="1"/>
    </xf>
    <xf numFmtId="0" fontId="14" fillId="0" borderId="2" xfId="0" applyFont="1" applyBorder="1" applyAlignment="1">
      <alignment horizontal="center" vertical="center" wrapText="1" shrinkToFit="1"/>
    </xf>
    <xf numFmtId="0" fontId="14" fillId="2" borderId="2" xfId="0" applyFont="1" applyFill="1" applyBorder="1" applyAlignment="1">
      <alignment horizontal="left" vertical="center" wrapText="1" shrinkToFit="1"/>
    </xf>
    <xf numFmtId="0" fontId="14" fillId="0" borderId="2" xfId="0" applyFont="1" applyBorder="1" applyAlignment="1">
      <alignment horizontal="left" vertical="center" wrapText="1" shrinkToFit="1"/>
    </xf>
    <xf numFmtId="0" fontId="14" fillId="0" borderId="2" xfId="0" applyFont="1" applyBorder="1" applyAlignment="1">
      <alignment wrapText="1" shrinkToFit="1"/>
    </xf>
    <xf numFmtId="0" fontId="14" fillId="0" borderId="2" xfId="0" applyFont="1" applyBorder="1" applyAlignment="1">
      <alignment horizontal="left" vertical="center"/>
    </xf>
    <xf numFmtId="0" fontId="11" fillId="2" borderId="2" xfId="0" applyFont="1" applyFill="1" applyBorder="1" applyAlignment="1">
      <alignment horizontal="center" vertical="center"/>
    </xf>
    <xf numFmtId="0" fontId="14" fillId="2" borderId="2" xfId="0" applyFont="1" applyFill="1" applyBorder="1" applyAlignment="1">
      <alignment horizontal="left" vertical="center"/>
    </xf>
    <xf numFmtId="0" fontId="15" fillId="0" borderId="2" xfId="0" applyFont="1" applyBorder="1" applyAlignment="1">
      <alignment horizontal="center" vertical="center"/>
    </xf>
    <xf numFmtId="0" fontId="15" fillId="2" borderId="2" xfId="0" applyFont="1" applyFill="1" applyBorder="1" applyAlignment="1">
      <alignment horizontal="center" vertical="center"/>
    </xf>
    <xf numFmtId="0" fontId="16" fillId="0" borderId="2" xfId="0" applyFont="1" applyBorder="1" applyAlignment="1">
      <alignment horizontal="center" vertical="center"/>
    </xf>
    <xf numFmtId="0" fontId="16" fillId="0" borderId="1" xfId="0" applyFont="1" applyBorder="1" applyAlignment="1">
      <alignment horizontal="center" vertical="center"/>
    </xf>
    <xf numFmtId="0" fontId="16" fillId="0" borderId="2" xfId="0" applyFont="1" applyBorder="1" applyAlignment="1">
      <alignment horizontal="center" vertical="center" wrapText="1"/>
    </xf>
    <xf numFmtId="0" fontId="17" fillId="0" borderId="2" xfId="0" applyFont="1" applyBorder="1"/>
    <xf numFmtId="0" fontId="6" fillId="0" borderId="0" xfId="0" applyFont="1" applyAlignment="1">
      <alignment horizontal="left"/>
    </xf>
    <xf numFmtId="0" fontId="4" fillId="0" borderId="0" xfId="0" applyFont="1" applyAlignment="1">
      <alignment horizontal="left"/>
    </xf>
    <xf numFmtId="0" fontId="4" fillId="0" borderId="0" xfId="0" applyFont="1" applyAlignment="1">
      <alignment horizontal="center"/>
    </xf>
    <xf numFmtId="0" fontId="16" fillId="0" borderId="3" xfId="0" applyFont="1" applyBorder="1" applyAlignment="1">
      <alignment horizontal="center" vertical="center"/>
    </xf>
    <xf numFmtId="0" fontId="16" fillId="0" borderId="5" xfId="0" applyFont="1" applyBorder="1" applyAlignment="1">
      <alignment horizontal="center" vertical="center"/>
    </xf>
    <xf numFmtId="0" fontId="16" fillId="0" borderId="1" xfId="0" applyFont="1" applyBorder="1" applyAlignment="1">
      <alignment horizontal="center" vertical="center"/>
    </xf>
    <xf numFmtId="0" fontId="0" fillId="0" borderId="0" xfId="0" applyAlignment="1">
      <alignment horizontal="center"/>
    </xf>
    <xf numFmtId="0" fontId="0" fillId="0" borderId="0" xfId="0"/>
    <xf numFmtId="0" fontId="0" fillId="0" borderId="0" xfId="0" applyAlignment="1">
      <alignment horizontal="center" vertical="center"/>
    </xf>
    <xf numFmtId="0" fontId="2" fillId="0" borderId="4" xfId="0" applyFont="1" applyBorder="1" applyAlignment="1">
      <alignment horizontal="center" vertical="center" textRotation="90" wrapText="1"/>
    </xf>
    <xf numFmtId="0" fontId="2" fillId="0" borderId="6" xfId="0" applyFont="1" applyBorder="1" applyAlignment="1">
      <alignment horizontal="center" vertical="center" textRotation="90" wrapText="1"/>
    </xf>
    <xf numFmtId="0" fontId="2" fillId="0" borderId="7" xfId="0" applyFont="1" applyBorder="1" applyAlignment="1">
      <alignment horizontal="center" vertical="center" textRotation="90" wrapText="1"/>
    </xf>
    <xf numFmtId="0" fontId="11" fillId="0" borderId="3" xfId="0" applyFont="1" applyBorder="1" applyAlignment="1">
      <alignment horizontal="center" vertical="center"/>
    </xf>
    <xf numFmtId="0" fontId="11" fillId="0" borderId="5" xfId="0" applyFont="1" applyBorder="1" applyAlignment="1">
      <alignment horizontal="center" vertical="center"/>
    </xf>
    <xf numFmtId="0" fontId="11" fillId="0" borderId="1" xfId="0" applyFont="1" applyBorder="1" applyAlignment="1">
      <alignment horizontal="center" vertical="center"/>
    </xf>
    <xf numFmtId="0" fontId="10" fillId="0" borderId="3" xfId="0" applyFont="1" applyBorder="1" applyAlignment="1">
      <alignment horizontal="center" vertical="center"/>
    </xf>
    <xf numFmtId="0" fontId="10" fillId="0" borderId="5" xfId="0" applyFont="1" applyBorder="1" applyAlignment="1">
      <alignment horizontal="center" vertical="center"/>
    </xf>
    <xf numFmtId="0" fontId="10" fillId="0" borderId="1" xfId="0" applyFont="1" applyBorder="1" applyAlignment="1">
      <alignment horizontal="center" vertical="center"/>
    </xf>
    <xf numFmtId="0" fontId="10" fillId="0" borderId="3" xfId="0" applyFont="1" applyBorder="1" applyAlignment="1">
      <alignment horizontal="left" vertical="center"/>
    </xf>
    <xf numFmtId="0" fontId="10" fillId="0" borderId="5" xfId="0" applyFont="1" applyBorder="1" applyAlignment="1">
      <alignment horizontal="left" vertical="center"/>
    </xf>
    <xf numFmtId="0" fontId="10" fillId="0" borderId="1" xfId="0" applyFont="1" applyBorder="1" applyAlignment="1">
      <alignment horizontal="left" vertical="center"/>
    </xf>
    <xf numFmtId="0" fontId="11" fillId="0" borderId="4" xfId="0" applyFont="1" applyBorder="1" applyAlignment="1">
      <alignment horizontal="center" vertical="center" wrapText="1"/>
    </xf>
    <xf numFmtId="0" fontId="11" fillId="0" borderId="6" xfId="0" applyFont="1" applyBorder="1" applyAlignment="1">
      <alignment horizontal="center" vertical="center" wrapText="1"/>
    </xf>
    <xf numFmtId="0" fontId="11" fillId="0" borderId="7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/>
    </xf>
    <xf numFmtId="0" fontId="2" fillId="0" borderId="6" xfId="0" applyFont="1" applyBorder="1" applyAlignment="1">
      <alignment horizontal="center" vertical="center"/>
    </xf>
    <xf numFmtId="0" fontId="2" fillId="0" borderId="7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2013 - 2022 Teması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AK59"/>
  <sheetViews>
    <sheetView tabSelected="1" view="pageBreakPreview" zoomScale="90" zoomScaleNormal="110" zoomScaleSheetLayoutView="90" workbookViewId="0">
      <selection activeCell="S28" sqref="S28"/>
    </sheetView>
  </sheetViews>
  <sheetFormatPr defaultColWidth="41" defaultRowHeight="15" x14ac:dyDescent="0.25"/>
  <cols>
    <col min="1" max="1" width="5.85546875" bestFit="1" customWidth="1"/>
    <col min="2" max="2" width="19.5703125" customWidth="1"/>
    <col min="3" max="3" width="9.5703125" customWidth="1"/>
    <col min="4" max="4" width="24" customWidth="1"/>
    <col min="5" max="5" width="5.42578125" customWidth="1"/>
    <col min="6" max="6" width="5.28515625" bestFit="1" customWidth="1"/>
    <col min="7" max="7" width="7.7109375" customWidth="1"/>
    <col min="8" max="8" width="5.140625" customWidth="1"/>
    <col min="9" max="13" width="8.5703125" customWidth="1"/>
    <col min="14" max="16" width="9.140625" customWidth="1"/>
    <col min="17" max="17" width="9.7109375" customWidth="1"/>
    <col min="18" max="18" width="9.140625" customWidth="1"/>
    <col min="19" max="19" width="9.140625" style="1" customWidth="1"/>
    <col min="20" max="20" width="11.42578125" customWidth="1"/>
    <col min="21" max="23" width="10.140625" customWidth="1"/>
    <col min="24" max="24" width="11.28515625" style="1" customWidth="1"/>
    <col min="25" max="25" width="7.7109375" customWidth="1"/>
    <col min="26" max="26" width="32" customWidth="1"/>
    <col min="27" max="27" width="8" bestFit="1" customWidth="1"/>
    <col min="28" max="28" width="19.42578125" customWidth="1"/>
    <col min="29" max="29" width="7.5703125" bestFit="1" customWidth="1"/>
    <col min="30" max="30" width="6.42578125" customWidth="1"/>
    <col min="31" max="31" width="5.28515625" customWidth="1"/>
    <col min="32" max="32" width="6.5703125" customWidth="1"/>
    <col min="33" max="33" width="34.85546875" customWidth="1"/>
    <col min="34" max="36" width="5.7109375" customWidth="1"/>
    <col min="37" max="37" width="65.7109375" customWidth="1"/>
  </cols>
  <sheetData>
    <row r="1" spans="1:37" s="2" customFormat="1" ht="20.25" customHeight="1" x14ac:dyDescent="0.25">
      <c r="A1" s="53" t="s">
        <v>138</v>
      </c>
      <c r="B1" s="54"/>
      <c r="C1" s="54"/>
      <c r="D1" s="54"/>
      <c r="E1" s="54"/>
      <c r="F1" s="54"/>
      <c r="G1" s="54"/>
      <c r="H1" s="54"/>
      <c r="I1" s="54"/>
      <c r="J1" s="54"/>
      <c r="K1" s="54"/>
      <c r="L1" s="54"/>
      <c r="M1" s="54"/>
      <c r="N1" s="54"/>
      <c r="O1" s="54"/>
      <c r="P1" s="54"/>
      <c r="Q1" s="54"/>
      <c r="R1" s="54"/>
      <c r="S1" s="54"/>
      <c r="T1" s="54"/>
      <c r="U1" s="54"/>
      <c r="V1" s="54"/>
      <c r="W1" s="54"/>
      <c r="X1" s="54"/>
      <c r="Y1" s="54"/>
      <c r="Z1" s="54"/>
      <c r="AA1" s="54"/>
      <c r="AB1" s="54"/>
      <c r="AC1" s="54"/>
      <c r="AD1" s="54"/>
      <c r="AE1" s="54"/>
      <c r="AF1" s="54"/>
      <c r="AG1" s="54"/>
      <c r="AH1" s="54"/>
      <c r="AI1" s="54"/>
      <c r="AJ1" s="54"/>
      <c r="AK1" s="55"/>
    </row>
    <row r="2" spans="1:37" ht="19.5" customHeight="1" x14ac:dyDescent="0.25">
      <c r="A2" s="56" t="s">
        <v>52</v>
      </c>
      <c r="B2" s="57"/>
      <c r="C2" s="57"/>
      <c r="D2" s="58"/>
      <c r="E2" s="56" t="s">
        <v>53</v>
      </c>
      <c r="F2" s="57"/>
      <c r="G2" s="57"/>
      <c r="H2" s="57"/>
      <c r="I2" s="57"/>
      <c r="J2" s="57"/>
      <c r="K2" s="57"/>
      <c r="L2" s="57"/>
      <c r="M2" s="57"/>
      <c r="N2" s="57"/>
      <c r="O2" s="57"/>
      <c r="P2" s="57"/>
      <c r="Q2" s="57"/>
      <c r="R2" s="57"/>
      <c r="S2" s="57"/>
      <c r="T2" s="57"/>
      <c r="U2" s="57"/>
      <c r="V2" s="57"/>
      <c r="W2" s="57"/>
      <c r="X2" s="57"/>
      <c r="Y2" s="57"/>
      <c r="Z2" s="57"/>
      <c r="AA2" s="57"/>
      <c r="AB2" s="57"/>
      <c r="AC2" s="57"/>
      <c r="AD2" s="57"/>
      <c r="AE2" s="57"/>
      <c r="AF2" s="57"/>
      <c r="AG2" s="57"/>
      <c r="AH2" s="57"/>
      <c r="AI2" s="57"/>
      <c r="AJ2" s="58"/>
      <c r="AK2" s="59" t="s">
        <v>0</v>
      </c>
    </row>
    <row r="3" spans="1:37" ht="40.5" customHeight="1" x14ac:dyDescent="0.25">
      <c r="A3" s="62" t="s">
        <v>1</v>
      </c>
      <c r="B3" s="65" t="s">
        <v>2</v>
      </c>
      <c r="C3" s="68" t="s">
        <v>3</v>
      </c>
      <c r="D3" s="68" t="s">
        <v>4</v>
      </c>
      <c r="E3" s="71" t="s">
        <v>5</v>
      </c>
      <c r="F3" s="72"/>
      <c r="G3" s="73" t="s">
        <v>6</v>
      </c>
      <c r="H3" s="74"/>
      <c r="I3" s="50" t="s">
        <v>7</v>
      </c>
      <c r="J3" s="51"/>
      <c r="K3" s="51"/>
      <c r="L3" s="51"/>
      <c r="M3" s="51"/>
      <c r="N3" s="51"/>
      <c r="O3" s="51"/>
      <c r="P3" s="51"/>
      <c r="Q3" s="51"/>
      <c r="R3" s="51"/>
      <c r="S3" s="52"/>
      <c r="T3" s="50" t="s">
        <v>8</v>
      </c>
      <c r="U3" s="51"/>
      <c r="V3" s="51"/>
      <c r="W3" s="51"/>
      <c r="X3" s="52"/>
      <c r="Y3" s="24" t="s">
        <v>152</v>
      </c>
      <c r="Z3" s="47" t="s">
        <v>9</v>
      </c>
      <c r="AA3" s="47" t="s">
        <v>10</v>
      </c>
      <c r="AB3" s="47" t="s">
        <v>11</v>
      </c>
      <c r="AC3" s="47" t="s">
        <v>12</v>
      </c>
      <c r="AD3" s="47" t="s">
        <v>13</v>
      </c>
      <c r="AE3" s="50" t="s">
        <v>14</v>
      </c>
      <c r="AF3" s="51"/>
      <c r="AG3" s="52"/>
      <c r="AH3" s="50" t="s">
        <v>15</v>
      </c>
      <c r="AI3" s="51"/>
      <c r="AJ3" s="52"/>
      <c r="AK3" s="60"/>
    </row>
    <row r="4" spans="1:37" ht="129" customHeight="1" x14ac:dyDescent="0.25">
      <c r="A4" s="63"/>
      <c r="B4" s="66"/>
      <c r="C4" s="69"/>
      <c r="D4" s="69"/>
      <c r="E4" s="16" t="s">
        <v>16</v>
      </c>
      <c r="F4" s="16" t="s">
        <v>17</v>
      </c>
      <c r="G4" s="17" t="s">
        <v>18</v>
      </c>
      <c r="H4" s="17" t="s">
        <v>19</v>
      </c>
      <c r="I4" s="18" t="s">
        <v>139</v>
      </c>
      <c r="J4" s="18" t="s">
        <v>20</v>
      </c>
      <c r="K4" s="17" t="s">
        <v>140</v>
      </c>
      <c r="L4" s="17" t="s">
        <v>141</v>
      </c>
      <c r="M4" s="17" t="s">
        <v>142</v>
      </c>
      <c r="N4" s="18" t="s">
        <v>143</v>
      </c>
      <c r="O4" s="17" t="s">
        <v>144</v>
      </c>
      <c r="P4" s="17" t="s">
        <v>145</v>
      </c>
      <c r="Q4" s="17" t="s">
        <v>146</v>
      </c>
      <c r="R4" s="17" t="s">
        <v>147</v>
      </c>
      <c r="S4" s="18" t="s">
        <v>148</v>
      </c>
      <c r="T4" s="17" t="s">
        <v>21</v>
      </c>
      <c r="U4" s="17" t="s">
        <v>149</v>
      </c>
      <c r="V4" s="17" t="s">
        <v>157</v>
      </c>
      <c r="W4" s="17" t="s">
        <v>150</v>
      </c>
      <c r="X4" s="18" t="s">
        <v>151</v>
      </c>
      <c r="Y4" s="14" t="s">
        <v>22</v>
      </c>
      <c r="Z4" s="48"/>
      <c r="AA4" s="48"/>
      <c r="AB4" s="48"/>
      <c r="AC4" s="48"/>
      <c r="AD4" s="48"/>
      <c r="AE4" s="47" t="s">
        <v>23</v>
      </c>
      <c r="AF4" s="47" t="s">
        <v>153</v>
      </c>
      <c r="AG4" s="47" t="s">
        <v>154</v>
      </c>
      <c r="AH4" s="19" t="s">
        <v>24</v>
      </c>
      <c r="AI4" s="19" t="s">
        <v>155</v>
      </c>
      <c r="AJ4" s="19" t="s">
        <v>156</v>
      </c>
      <c r="AK4" s="60"/>
    </row>
    <row r="5" spans="1:37" ht="15" customHeight="1" x14ac:dyDescent="0.25">
      <c r="A5" s="64"/>
      <c r="B5" s="67"/>
      <c r="C5" s="70"/>
      <c r="D5" s="70"/>
      <c r="E5" s="20" t="s">
        <v>25</v>
      </c>
      <c r="F5" s="20" t="s">
        <v>25</v>
      </c>
      <c r="G5" s="20" t="s">
        <v>26</v>
      </c>
      <c r="H5" s="20" t="s">
        <v>26</v>
      </c>
      <c r="I5" s="21" t="s">
        <v>27</v>
      </c>
      <c r="J5" s="21" t="s">
        <v>27</v>
      </c>
      <c r="K5" s="20" t="s">
        <v>28</v>
      </c>
      <c r="L5" s="20" t="s">
        <v>27</v>
      </c>
      <c r="M5" s="20" t="s">
        <v>28</v>
      </c>
      <c r="N5" s="21" t="s">
        <v>27</v>
      </c>
      <c r="O5" s="20" t="s">
        <v>28</v>
      </c>
      <c r="P5" s="20" t="s">
        <v>27</v>
      </c>
      <c r="Q5" s="20" t="s">
        <v>27</v>
      </c>
      <c r="R5" s="20" t="s">
        <v>27</v>
      </c>
      <c r="S5" s="21" t="s">
        <v>27</v>
      </c>
      <c r="T5" s="20" t="s">
        <v>29</v>
      </c>
      <c r="U5" s="20" t="s">
        <v>29</v>
      </c>
      <c r="V5" s="20" t="s">
        <v>29</v>
      </c>
      <c r="W5" s="20" t="s">
        <v>29</v>
      </c>
      <c r="X5" s="21" t="s">
        <v>29</v>
      </c>
      <c r="Y5" s="20" t="s">
        <v>30</v>
      </c>
      <c r="Z5" s="49"/>
      <c r="AA5" s="49"/>
      <c r="AB5" s="49"/>
      <c r="AC5" s="49"/>
      <c r="AD5" s="49"/>
      <c r="AE5" s="49"/>
      <c r="AF5" s="49"/>
      <c r="AG5" s="49"/>
      <c r="AH5" s="15" t="s">
        <v>31</v>
      </c>
      <c r="AI5" s="15" t="s">
        <v>32</v>
      </c>
      <c r="AJ5" s="15" t="s">
        <v>31</v>
      </c>
      <c r="AK5" s="61"/>
    </row>
    <row r="6" spans="1:37" x14ac:dyDescent="0.25">
      <c r="A6" s="15">
        <v>1</v>
      </c>
      <c r="B6" s="15">
        <v>2</v>
      </c>
      <c r="C6" s="15">
        <v>3</v>
      </c>
      <c r="D6" s="15">
        <v>4</v>
      </c>
      <c r="E6" s="15">
        <v>5</v>
      </c>
      <c r="F6" s="15">
        <v>6</v>
      </c>
      <c r="G6" s="15">
        <v>7</v>
      </c>
      <c r="H6" s="15">
        <v>8</v>
      </c>
      <c r="I6" s="22">
        <v>9</v>
      </c>
      <c r="J6" s="22">
        <v>10</v>
      </c>
      <c r="K6" s="15">
        <v>11</v>
      </c>
      <c r="L6" s="15">
        <v>12</v>
      </c>
      <c r="M6" s="15">
        <v>13</v>
      </c>
      <c r="N6" s="22">
        <v>14</v>
      </c>
      <c r="O6" s="15">
        <v>15</v>
      </c>
      <c r="P6" s="15">
        <v>16</v>
      </c>
      <c r="Q6" s="15">
        <v>17</v>
      </c>
      <c r="R6" s="15">
        <v>18</v>
      </c>
      <c r="S6" s="22">
        <v>19</v>
      </c>
      <c r="T6" s="15">
        <v>20</v>
      </c>
      <c r="U6" s="15">
        <v>21</v>
      </c>
      <c r="V6" s="15">
        <v>22</v>
      </c>
      <c r="W6" s="15">
        <v>23</v>
      </c>
      <c r="X6" s="22">
        <v>24</v>
      </c>
      <c r="Y6" s="15">
        <v>25</v>
      </c>
      <c r="Z6" s="15">
        <v>26</v>
      </c>
      <c r="AA6" s="15">
        <v>27</v>
      </c>
      <c r="AB6" s="15">
        <v>28</v>
      </c>
      <c r="AC6" s="15">
        <v>29</v>
      </c>
      <c r="AD6" s="15">
        <v>30</v>
      </c>
      <c r="AE6" s="15">
        <v>31</v>
      </c>
      <c r="AF6" s="15">
        <v>32</v>
      </c>
      <c r="AG6" s="15">
        <v>33</v>
      </c>
      <c r="AH6" s="15">
        <v>34</v>
      </c>
      <c r="AI6" s="15">
        <v>35</v>
      </c>
      <c r="AJ6" s="15">
        <v>36</v>
      </c>
      <c r="AK6" s="15">
        <v>37</v>
      </c>
    </row>
    <row r="7" spans="1:37" s="12" customFormat="1" ht="30" customHeight="1" x14ac:dyDescent="0.25">
      <c r="A7" s="23">
        <v>1</v>
      </c>
      <c r="B7" s="29" t="s">
        <v>79</v>
      </c>
      <c r="C7" s="29"/>
      <c r="D7" s="29" t="s">
        <v>80</v>
      </c>
      <c r="E7" s="32">
        <v>26</v>
      </c>
      <c r="F7" s="32">
        <v>4</v>
      </c>
      <c r="G7" s="32" t="s">
        <v>49</v>
      </c>
      <c r="H7" s="32" t="s">
        <v>49</v>
      </c>
      <c r="I7" s="32">
        <v>2390</v>
      </c>
      <c r="J7" s="32">
        <v>2390</v>
      </c>
      <c r="K7" s="32">
        <v>0</v>
      </c>
      <c r="L7" s="32">
        <v>0</v>
      </c>
      <c r="M7" s="32">
        <v>100</v>
      </c>
      <c r="N7" s="32">
        <v>2390</v>
      </c>
      <c r="O7" s="32">
        <v>0</v>
      </c>
      <c r="P7" s="32">
        <v>0</v>
      </c>
      <c r="Q7" s="32">
        <v>0</v>
      </c>
      <c r="R7" s="32">
        <v>0</v>
      </c>
      <c r="S7" s="32">
        <f>L7+N7+P7-Q7+R7</f>
        <v>2390</v>
      </c>
      <c r="T7" s="32">
        <v>10299</v>
      </c>
      <c r="U7" s="32">
        <v>10299</v>
      </c>
      <c r="V7" s="32">
        <v>0</v>
      </c>
      <c r="W7" s="32">
        <v>0</v>
      </c>
      <c r="X7" s="32">
        <v>10299</v>
      </c>
      <c r="Y7" s="32" t="s">
        <v>81</v>
      </c>
      <c r="Z7" s="32" t="s">
        <v>50</v>
      </c>
      <c r="AA7" s="32">
        <v>1987</v>
      </c>
      <c r="AB7" s="32" t="s">
        <v>54</v>
      </c>
      <c r="AC7" s="32">
        <v>766</v>
      </c>
      <c r="AD7" s="32">
        <v>2</v>
      </c>
      <c r="AE7" s="32">
        <v>20</v>
      </c>
      <c r="AF7" s="32" t="s">
        <v>55</v>
      </c>
      <c r="AG7" s="32" t="s">
        <v>82</v>
      </c>
      <c r="AH7" s="32" t="s">
        <v>51</v>
      </c>
      <c r="AI7" s="32" t="s">
        <v>49</v>
      </c>
      <c r="AJ7" s="32" t="s">
        <v>51</v>
      </c>
      <c r="AK7" s="25"/>
    </row>
    <row r="8" spans="1:37" s="12" customFormat="1" ht="30" customHeight="1" x14ac:dyDescent="0.25">
      <c r="A8" s="23">
        <v>2</v>
      </c>
      <c r="B8" s="29" t="s">
        <v>64</v>
      </c>
      <c r="C8" s="29"/>
      <c r="D8" s="29" t="s">
        <v>65</v>
      </c>
      <c r="E8" s="32">
        <v>59</v>
      </c>
      <c r="F8" s="32">
        <v>25</v>
      </c>
      <c r="G8" s="32" t="s">
        <v>49</v>
      </c>
      <c r="H8" s="32" t="s">
        <v>49</v>
      </c>
      <c r="I8" s="32">
        <v>878</v>
      </c>
      <c r="J8" s="32">
        <v>756</v>
      </c>
      <c r="K8" s="32">
        <v>3</v>
      </c>
      <c r="L8" s="32">
        <v>27</v>
      </c>
      <c r="M8" s="32">
        <v>97</v>
      </c>
      <c r="N8" s="32">
        <v>729</v>
      </c>
      <c r="O8" s="32">
        <v>0</v>
      </c>
      <c r="P8" s="32">
        <v>0</v>
      </c>
      <c r="Q8" s="32">
        <v>0</v>
      </c>
      <c r="R8" s="32">
        <v>0</v>
      </c>
      <c r="S8" s="32">
        <f t="shared" ref="S8:S33" si="0">L8+N8+P8-Q8+R8</f>
        <v>756</v>
      </c>
      <c r="T8" s="32">
        <v>14087</v>
      </c>
      <c r="U8" s="32">
        <v>13688</v>
      </c>
      <c r="V8" s="32">
        <v>0</v>
      </c>
      <c r="W8" s="32">
        <v>0</v>
      </c>
      <c r="X8" s="32">
        <v>13688</v>
      </c>
      <c r="Y8" s="32" t="s">
        <v>77</v>
      </c>
      <c r="Z8" s="32" t="s">
        <v>56</v>
      </c>
      <c r="AA8" s="32">
        <v>1980</v>
      </c>
      <c r="AB8" s="32" t="s">
        <v>118</v>
      </c>
      <c r="AC8" s="32">
        <v>766</v>
      </c>
      <c r="AD8" s="32">
        <v>5</v>
      </c>
      <c r="AE8" s="32">
        <v>7</v>
      </c>
      <c r="AF8" s="32" t="s">
        <v>55</v>
      </c>
      <c r="AG8" s="32" t="s">
        <v>101</v>
      </c>
      <c r="AH8" s="32" t="s">
        <v>51</v>
      </c>
      <c r="AI8" s="32" t="s">
        <v>49</v>
      </c>
      <c r="AJ8" s="32" t="s">
        <v>51</v>
      </c>
      <c r="AK8" s="26" t="s">
        <v>134</v>
      </c>
    </row>
    <row r="9" spans="1:37" s="12" customFormat="1" ht="30" customHeight="1" x14ac:dyDescent="0.25">
      <c r="A9" s="23">
        <v>3</v>
      </c>
      <c r="B9" s="29" t="s">
        <v>64</v>
      </c>
      <c r="C9" s="29"/>
      <c r="D9" s="29" t="s">
        <v>111</v>
      </c>
      <c r="E9" s="32">
        <v>49</v>
      </c>
      <c r="F9" s="32">
        <v>15</v>
      </c>
      <c r="G9" s="32" t="s">
        <v>49</v>
      </c>
      <c r="H9" s="32" t="s">
        <v>49</v>
      </c>
      <c r="I9" s="32">
        <v>4508</v>
      </c>
      <c r="J9" s="32">
        <v>2502</v>
      </c>
      <c r="K9" s="32">
        <v>0</v>
      </c>
      <c r="L9" s="32">
        <v>0</v>
      </c>
      <c r="M9" s="32">
        <v>100</v>
      </c>
      <c r="N9" s="32">
        <v>2502</v>
      </c>
      <c r="O9" s="32">
        <v>0</v>
      </c>
      <c r="P9" s="32">
        <v>0</v>
      </c>
      <c r="Q9" s="32">
        <v>0</v>
      </c>
      <c r="R9" s="32">
        <v>0</v>
      </c>
      <c r="S9" s="32">
        <f t="shared" si="0"/>
        <v>2502</v>
      </c>
      <c r="T9" s="32">
        <v>31872</v>
      </c>
      <c r="U9" s="32">
        <v>31760</v>
      </c>
      <c r="V9" s="32">
        <v>0</v>
      </c>
      <c r="W9" s="32">
        <v>0</v>
      </c>
      <c r="X9" s="32">
        <v>31760</v>
      </c>
      <c r="Y9" s="32" t="s">
        <v>85</v>
      </c>
      <c r="Z9" s="32" t="s">
        <v>50</v>
      </c>
      <c r="AA9" s="32">
        <v>1980</v>
      </c>
      <c r="AB9" s="32" t="s">
        <v>54</v>
      </c>
      <c r="AC9" s="32">
        <v>766</v>
      </c>
      <c r="AD9" s="32">
        <v>5</v>
      </c>
      <c r="AE9" s="32">
        <v>13</v>
      </c>
      <c r="AF9" s="32" t="s">
        <v>55</v>
      </c>
      <c r="AG9" s="32" t="s">
        <v>82</v>
      </c>
      <c r="AH9" s="32" t="s">
        <v>57</v>
      </c>
      <c r="AI9" s="32" t="s">
        <v>49</v>
      </c>
      <c r="AJ9" s="32" t="s">
        <v>51</v>
      </c>
      <c r="AK9" s="26" t="s">
        <v>122</v>
      </c>
    </row>
    <row r="10" spans="1:37" s="12" customFormat="1" ht="30" customHeight="1" x14ac:dyDescent="0.25">
      <c r="A10" s="23">
        <v>4</v>
      </c>
      <c r="B10" s="29" t="s">
        <v>64</v>
      </c>
      <c r="C10" s="29"/>
      <c r="D10" s="29" t="s">
        <v>66</v>
      </c>
      <c r="E10" s="32">
        <v>58</v>
      </c>
      <c r="F10" s="32">
        <v>15</v>
      </c>
      <c r="G10" s="32" t="s">
        <v>49</v>
      </c>
      <c r="H10" s="32" t="s">
        <v>49</v>
      </c>
      <c r="I10" s="32">
        <v>1296</v>
      </c>
      <c r="J10" s="32">
        <v>1133</v>
      </c>
      <c r="K10" s="32">
        <v>11</v>
      </c>
      <c r="L10" s="32">
        <v>131</v>
      </c>
      <c r="M10" s="32">
        <v>89</v>
      </c>
      <c r="N10" s="32">
        <v>1002</v>
      </c>
      <c r="O10" s="32">
        <v>0</v>
      </c>
      <c r="P10" s="32">
        <v>0</v>
      </c>
      <c r="Q10" s="32">
        <v>0</v>
      </c>
      <c r="R10" s="32">
        <v>0</v>
      </c>
      <c r="S10" s="32">
        <f t="shared" si="0"/>
        <v>1133</v>
      </c>
      <c r="T10" s="32">
        <v>15494</v>
      </c>
      <c r="U10" s="32">
        <v>15484</v>
      </c>
      <c r="V10" s="32">
        <v>0</v>
      </c>
      <c r="W10" s="32">
        <v>0</v>
      </c>
      <c r="X10" s="32">
        <v>15484</v>
      </c>
      <c r="Y10" s="32" t="s">
        <v>77</v>
      </c>
      <c r="Z10" s="32" t="s">
        <v>56</v>
      </c>
      <c r="AA10" s="32">
        <v>1981</v>
      </c>
      <c r="AB10" s="32" t="s">
        <v>54</v>
      </c>
      <c r="AC10" s="32">
        <v>766</v>
      </c>
      <c r="AD10" s="32">
        <v>5</v>
      </c>
      <c r="AE10" s="32">
        <v>3</v>
      </c>
      <c r="AF10" s="32" t="s">
        <v>55</v>
      </c>
      <c r="AG10" s="32" t="s">
        <v>101</v>
      </c>
      <c r="AH10" s="32" t="s">
        <v>51</v>
      </c>
      <c r="AI10" s="32" t="s">
        <v>49</v>
      </c>
      <c r="AJ10" s="32" t="s">
        <v>51</v>
      </c>
      <c r="AK10" s="26" t="s">
        <v>135</v>
      </c>
    </row>
    <row r="11" spans="1:37" s="12" customFormat="1" ht="30" customHeight="1" x14ac:dyDescent="0.25">
      <c r="A11" s="23">
        <v>5</v>
      </c>
      <c r="B11" s="29" t="s">
        <v>64</v>
      </c>
      <c r="C11" s="29"/>
      <c r="D11" s="29" t="s">
        <v>68</v>
      </c>
      <c r="E11" s="32">
        <v>53</v>
      </c>
      <c r="F11" s="32">
        <v>19</v>
      </c>
      <c r="G11" s="32" t="s">
        <v>49</v>
      </c>
      <c r="H11" s="32" t="s">
        <v>49</v>
      </c>
      <c r="I11" s="32">
        <v>695</v>
      </c>
      <c r="J11" s="32">
        <v>695</v>
      </c>
      <c r="K11" s="32">
        <v>33</v>
      </c>
      <c r="L11" s="32">
        <v>173</v>
      </c>
      <c r="M11" s="32">
        <v>67</v>
      </c>
      <c r="N11" s="32">
        <v>522</v>
      </c>
      <c r="O11" s="32">
        <v>0</v>
      </c>
      <c r="P11" s="32">
        <v>0</v>
      </c>
      <c r="Q11" s="32">
        <v>16</v>
      </c>
      <c r="R11" s="32">
        <v>0</v>
      </c>
      <c r="S11" s="32">
        <f t="shared" si="0"/>
        <v>679</v>
      </c>
      <c r="T11" s="32">
        <v>10392</v>
      </c>
      <c r="U11" s="32">
        <v>2246</v>
      </c>
      <c r="V11" s="32">
        <v>4</v>
      </c>
      <c r="W11" s="32">
        <v>0</v>
      </c>
      <c r="X11" s="32">
        <f>+U11-V11</f>
        <v>2242</v>
      </c>
      <c r="Y11" s="32" t="s">
        <v>77</v>
      </c>
      <c r="Z11" s="32" t="s">
        <v>56</v>
      </c>
      <c r="AA11" s="32">
        <v>1981</v>
      </c>
      <c r="AB11" s="32" t="s">
        <v>118</v>
      </c>
      <c r="AC11" s="32">
        <v>766</v>
      </c>
      <c r="AD11" s="32">
        <v>7</v>
      </c>
      <c r="AE11" s="32">
        <v>7</v>
      </c>
      <c r="AF11" s="32" t="s">
        <v>55</v>
      </c>
      <c r="AG11" s="32" t="s">
        <v>101</v>
      </c>
      <c r="AH11" s="32" t="s">
        <v>51</v>
      </c>
      <c r="AI11" s="32" t="s">
        <v>49</v>
      </c>
      <c r="AJ11" s="32" t="s">
        <v>51</v>
      </c>
      <c r="AK11" s="26"/>
    </row>
    <row r="12" spans="1:37" s="13" customFormat="1" ht="30" customHeight="1" x14ac:dyDescent="0.25">
      <c r="A12" s="30">
        <v>6</v>
      </c>
      <c r="B12" s="31" t="s">
        <v>64</v>
      </c>
      <c r="C12" s="31"/>
      <c r="D12" s="31" t="s">
        <v>112</v>
      </c>
      <c r="E12" s="33">
        <v>51</v>
      </c>
      <c r="F12" s="33">
        <v>11</v>
      </c>
      <c r="G12" s="33" t="s">
        <v>49</v>
      </c>
      <c r="H12" s="33" t="s">
        <v>49</v>
      </c>
      <c r="I12" s="33">
        <v>3550</v>
      </c>
      <c r="J12" s="33">
        <v>2114</v>
      </c>
      <c r="K12" s="33">
        <v>6</v>
      </c>
      <c r="L12" s="33">
        <v>125</v>
      </c>
      <c r="M12" s="33">
        <v>94</v>
      </c>
      <c r="N12" s="33">
        <v>1989</v>
      </c>
      <c r="O12" s="33">
        <v>0</v>
      </c>
      <c r="P12" s="33">
        <v>0</v>
      </c>
      <c r="Q12" s="32">
        <v>66</v>
      </c>
      <c r="R12" s="33">
        <v>0</v>
      </c>
      <c r="S12" s="32">
        <f t="shared" si="0"/>
        <v>2048</v>
      </c>
      <c r="T12" s="33">
        <v>32156</v>
      </c>
      <c r="U12" s="33">
        <v>4216</v>
      </c>
      <c r="V12" s="32">
        <v>229</v>
      </c>
      <c r="W12" s="32">
        <v>0</v>
      </c>
      <c r="X12" s="33">
        <f>+U12-V12</f>
        <v>3987</v>
      </c>
      <c r="Y12" s="33" t="s">
        <v>85</v>
      </c>
      <c r="Z12" s="33" t="s">
        <v>56</v>
      </c>
      <c r="AA12" s="33">
        <v>1979</v>
      </c>
      <c r="AB12" s="33" t="s">
        <v>54</v>
      </c>
      <c r="AC12" s="33">
        <v>766</v>
      </c>
      <c r="AD12" s="33">
        <v>6</v>
      </c>
      <c r="AE12" s="33">
        <v>20</v>
      </c>
      <c r="AF12" s="33" t="s">
        <v>55</v>
      </c>
      <c r="AG12" s="33" t="s">
        <v>82</v>
      </c>
      <c r="AH12" s="33" t="s">
        <v>57</v>
      </c>
      <c r="AI12" s="33" t="s">
        <v>95</v>
      </c>
      <c r="AJ12" s="33" t="s">
        <v>51</v>
      </c>
      <c r="AK12" s="26" t="s">
        <v>123</v>
      </c>
    </row>
    <row r="13" spans="1:37" s="12" customFormat="1" ht="30" customHeight="1" x14ac:dyDescent="0.25">
      <c r="A13" s="23">
        <v>7</v>
      </c>
      <c r="B13" s="29" t="s">
        <v>64</v>
      </c>
      <c r="C13" s="29"/>
      <c r="D13" s="29" t="s">
        <v>67</v>
      </c>
      <c r="E13" s="32">
        <v>51</v>
      </c>
      <c r="F13" s="32">
        <v>11</v>
      </c>
      <c r="G13" s="32" t="s">
        <v>49</v>
      </c>
      <c r="H13" s="32" t="s">
        <v>49</v>
      </c>
      <c r="I13" s="32">
        <v>517</v>
      </c>
      <c r="J13" s="32">
        <v>517</v>
      </c>
      <c r="K13" s="32">
        <v>2</v>
      </c>
      <c r="L13" s="32">
        <v>40</v>
      </c>
      <c r="M13" s="32">
        <v>98</v>
      </c>
      <c r="N13" s="32">
        <v>477</v>
      </c>
      <c r="O13" s="32">
        <v>0</v>
      </c>
      <c r="P13" s="32">
        <v>0</v>
      </c>
      <c r="Q13" s="32">
        <v>0</v>
      </c>
      <c r="R13" s="32">
        <v>0</v>
      </c>
      <c r="S13" s="32">
        <f t="shared" si="0"/>
        <v>517</v>
      </c>
      <c r="T13" s="32">
        <v>9624</v>
      </c>
      <c r="U13" s="32">
        <v>9624</v>
      </c>
      <c r="V13" s="32">
        <v>0</v>
      </c>
      <c r="W13" s="32">
        <v>0</v>
      </c>
      <c r="X13" s="32">
        <v>9624</v>
      </c>
      <c r="Y13" s="32" t="s">
        <v>78</v>
      </c>
      <c r="Z13" s="32" t="s">
        <v>56</v>
      </c>
      <c r="AA13" s="32">
        <v>1980</v>
      </c>
      <c r="AB13" s="32" t="s">
        <v>54</v>
      </c>
      <c r="AC13" s="32">
        <v>766</v>
      </c>
      <c r="AD13" s="32">
        <v>6</v>
      </c>
      <c r="AE13" s="32">
        <v>6</v>
      </c>
      <c r="AF13" s="32" t="s">
        <v>55</v>
      </c>
      <c r="AG13" s="32" t="s">
        <v>101</v>
      </c>
      <c r="AH13" s="32" t="s">
        <v>51</v>
      </c>
      <c r="AI13" s="32" t="s">
        <v>49</v>
      </c>
      <c r="AJ13" s="32" t="s">
        <v>51</v>
      </c>
      <c r="AK13" s="27"/>
    </row>
    <row r="14" spans="1:37" s="12" customFormat="1" ht="30" customHeight="1" x14ac:dyDescent="0.25">
      <c r="A14" s="23">
        <v>8</v>
      </c>
      <c r="B14" s="29" t="s">
        <v>64</v>
      </c>
      <c r="C14" s="29"/>
      <c r="D14" s="29" t="s">
        <v>113</v>
      </c>
      <c r="E14" s="32">
        <v>53</v>
      </c>
      <c r="F14" s="32">
        <v>19</v>
      </c>
      <c r="G14" s="32" t="s">
        <v>49</v>
      </c>
      <c r="H14" s="32" t="s">
        <v>49</v>
      </c>
      <c r="I14" s="32">
        <v>15204</v>
      </c>
      <c r="J14" s="32">
        <v>15204</v>
      </c>
      <c r="K14" s="32">
        <v>4</v>
      </c>
      <c r="L14" s="32">
        <v>636</v>
      </c>
      <c r="M14" s="32">
        <v>96</v>
      </c>
      <c r="N14" s="32">
        <v>14568</v>
      </c>
      <c r="O14" s="32">
        <v>0</v>
      </c>
      <c r="P14" s="32">
        <v>0</v>
      </c>
      <c r="Q14" s="32">
        <v>0</v>
      </c>
      <c r="R14" s="32">
        <v>0</v>
      </c>
      <c r="S14" s="32">
        <f t="shared" si="0"/>
        <v>15204</v>
      </c>
      <c r="T14" s="32">
        <v>20015</v>
      </c>
      <c r="U14" s="32">
        <v>20015</v>
      </c>
      <c r="V14" s="32">
        <v>0</v>
      </c>
      <c r="W14" s="32">
        <v>0</v>
      </c>
      <c r="X14" s="32">
        <v>20015</v>
      </c>
      <c r="Y14" s="32" t="s">
        <v>85</v>
      </c>
      <c r="Z14" s="32" t="s">
        <v>56</v>
      </c>
      <c r="AA14" s="32">
        <v>1985</v>
      </c>
      <c r="AB14" s="32" t="s">
        <v>114</v>
      </c>
      <c r="AC14" s="32">
        <v>766</v>
      </c>
      <c r="AD14" s="32">
        <v>15</v>
      </c>
      <c r="AE14" s="32">
        <v>62</v>
      </c>
      <c r="AF14" s="32" t="s">
        <v>55</v>
      </c>
      <c r="AG14" s="32" t="s">
        <v>101</v>
      </c>
      <c r="AH14" s="32" t="s">
        <v>57</v>
      </c>
      <c r="AI14" s="32" t="s">
        <v>95</v>
      </c>
      <c r="AJ14" s="32" t="s">
        <v>57</v>
      </c>
      <c r="AK14" s="27"/>
    </row>
    <row r="15" spans="1:37" s="12" customFormat="1" ht="30" customHeight="1" x14ac:dyDescent="0.25">
      <c r="A15" s="23">
        <v>9</v>
      </c>
      <c r="B15" s="29" t="s">
        <v>97</v>
      </c>
      <c r="C15" s="29"/>
      <c r="D15" s="29" t="s">
        <v>106</v>
      </c>
      <c r="E15" s="32">
        <v>11</v>
      </c>
      <c r="F15" s="32">
        <v>13</v>
      </c>
      <c r="G15" s="32" t="s">
        <v>49</v>
      </c>
      <c r="H15" s="32" t="s">
        <v>95</v>
      </c>
      <c r="I15" s="32">
        <v>3309</v>
      </c>
      <c r="J15" s="32">
        <v>2488</v>
      </c>
      <c r="K15" s="32">
        <v>0</v>
      </c>
      <c r="L15" s="32">
        <v>0</v>
      </c>
      <c r="M15" s="32">
        <v>100</v>
      </c>
      <c r="N15" s="32">
        <v>2488</v>
      </c>
      <c r="O15" s="32">
        <v>0</v>
      </c>
      <c r="P15" s="32">
        <v>0</v>
      </c>
      <c r="Q15" s="32">
        <v>0</v>
      </c>
      <c r="R15" s="32">
        <v>0</v>
      </c>
      <c r="S15" s="32">
        <f t="shared" si="0"/>
        <v>2488</v>
      </c>
      <c r="T15" s="32">
        <v>21034</v>
      </c>
      <c r="U15" s="32">
        <v>11654</v>
      </c>
      <c r="V15" s="32">
        <v>0</v>
      </c>
      <c r="W15" s="32">
        <v>0</v>
      </c>
      <c r="X15" s="32">
        <v>11654</v>
      </c>
      <c r="Y15" s="32" t="s">
        <v>81</v>
      </c>
      <c r="Z15" s="32" t="s">
        <v>50</v>
      </c>
      <c r="AA15" s="32">
        <v>1967</v>
      </c>
      <c r="AB15" s="32" t="s">
        <v>98</v>
      </c>
      <c r="AC15" s="32">
        <v>766</v>
      </c>
      <c r="AD15" s="32">
        <v>1</v>
      </c>
      <c r="AE15" s="32">
        <v>58</v>
      </c>
      <c r="AF15" s="32" t="s">
        <v>92</v>
      </c>
      <c r="AG15" s="32" t="s">
        <v>99</v>
      </c>
      <c r="AH15" s="32" t="s">
        <v>57</v>
      </c>
      <c r="AI15" s="32" t="s">
        <v>49</v>
      </c>
      <c r="AJ15" s="32" t="s">
        <v>51</v>
      </c>
      <c r="AK15" s="27" t="s">
        <v>132</v>
      </c>
    </row>
    <row r="16" spans="1:37" s="12" customFormat="1" ht="30" customHeight="1" x14ac:dyDescent="0.25">
      <c r="A16" s="23">
        <v>10</v>
      </c>
      <c r="B16" s="29" t="s">
        <v>97</v>
      </c>
      <c r="C16" s="29"/>
      <c r="D16" s="29" t="s">
        <v>109</v>
      </c>
      <c r="E16" s="32">
        <v>16</v>
      </c>
      <c r="F16" s="32">
        <v>24</v>
      </c>
      <c r="G16" s="32" t="s">
        <v>49</v>
      </c>
      <c r="H16" s="32" t="s">
        <v>49</v>
      </c>
      <c r="I16" s="32">
        <v>3055</v>
      </c>
      <c r="J16" s="32">
        <v>2694</v>
      </c>
      <c r="K16" s="32">
        <v>0</v>
      </c>
      <c r="L16" s="32">
        <v>0</v>
      </c>
      <c r="M16" s="32">
        <v>100</v>
      </c>
      <c r="N16" s="32">
        <v>2694</v>
      </c>
      <c r="O16" s="32">
        <v>0</v>
      </c>
      <c r="P16" s="32">
        <v>0</v>
      </c>
      <c r="Q16" s="32">
        <v>0</v>
      </c>
      <c r="R16" s="32">
        <v>0</v>
      </c>
      <c r="S16" s="32">
        <f t="shared" si="0"/>
        <v>2694</v>
      </c>
      <c r="T16" s="32">
        <v>22347</v>
      </c>
      <c r="U16" s="32">
        <v>21731</v>
      </c>
      <c r="V16" s="32">
        <v>0</v>
      </c>
      <c r="W16" s="32">
        <v>0</v>
      </c>
      <c r="X16" s="32">
        <v>21731</v>
      </c>
      <c r="Y16" s="32" t="s">
        <v>85</v>
      </c>
      <c r="Z16" s="32" t="s">
        <v>50</v>
      </c>
      <c r="AA16" s="32">
        <v>1988</v>
      </c>
      <c r="AB16" s="32" t="s">
        <v>54</v>
      </c>
      <c r="AC16" s="32">
        <v>766</v>
      </c>
      <c r="AD16" s="32">
        <v>1</v>
      </c>
      <c r="AE16" s="32">
        <v>54</v>
      </c>
      <c r="AF16" s="32" t="s">
        <v>100</v>
      </c>
      <c r="AG16" s="32" t="s">
        <v>103</v>
      </c>
      <c r="AH16" s="32" t="s">
        <v>51</v>
      </c>
      <c r="AI16" s="32" t="s">
        <v>49</v>
      </c>
      <c r="AJ16" s="32" t="s">
        <v>51</v>
      </c>
      <c r="AK16" s="27" t="s">
        <v>131</v>
      </c>
    </row>
    <row r="17" spans="1:37" s="12" customFormat="1" ht="30" customHeight="1" x14ac:dyDescent="0.25">
      <c r="A17" s="23">
        <v>11</v>
      </c>
      <c r="B17" s="29" t="s">
        <v>97</v>
      </c>
      <c r="C17" s="29"/>
      <c r="D17" s="29" t="s">
        <v>116</v>
      </c>
      <c r="E17" s="32">
        <v>12</v>
      </c>
      <c r="F17" s="32">
        <v>12</v>
      </c>
      <c r="G17" s="32" t="s">
        <v>49</v>
      </c>
      <c r="H17" s="32" t="s">
        <v>95</v>
      </c>
      <c r="I17" s="32">
        <v>2822</v>
      </c>
      <c r="J17" s="32">
        <v>2822</v>
      </c>
      <c r="K17" s="32">
        <v>0</v>
      </c>
      <c r="L17" s="32">
        <v>0</v>
      </c>
      <c r="M17" s="32">
        <v>100</v>
      </c>
      <c r="N17" s="32">
        <v>2822</v>
      </c>
      <c r="O17" s="32">
        <v>0</v>
      </c>
      <c r="P17" s="32">
        <v>0</v>
      </c>
      <c r="Q17" s="32">
        <v>137</v>
      </c>
      <c r="R17" s="32">
        <v>0</v>
      </c>
      <c r="S17" s="32">
        <f t="shared" si="0"/>
        <v>2685</v>
      </c>
      <c r="T17" s="32">
        <v>36385</v>
      </c>
      <c r="U17" s="32">
        <v>36385</v>
      </c>
      <c r="V17" s="32">
        <v>26995</v>
      </c>
      <c r="W17" s="32">
        <v>0</v>
      </c>
      <c r="X17" s="32">
        <f>+U17-V17</f>
        <v>9390</v>
      </c>
      <c r="Y17" s="32" t="s">
        <v>117</v>
      </c>
      <c r="Z17" s="32" t="s">
        <v>50</v>
      </c>
      <c r="AA17" s="32">
        <v>1989</v>
      </c>
      <c r="AB17" s="32" t="s">
        <v>54</v>
      </c>
      <c r="AC17" s="32">
        <v>3402</v>
      </c>
      <c r="AD17" s="32">
        <v>7</v>
      </c>
      <c r="AE17" s="32">
        <v>72</v>
      </c>
      <c r="AF17" s="32" t="s">
        <v>55</v>
      </c>
      <c r="AG17" s="32" t="s">
        <v>101</v>
      </c>
      <c r="AH17" s="32" t="s">
        <v>51</v>
      </c>
      <c r="AI17" s="32" t="s">
        <v>49</v>
      </c>
      <c r="AJ17" s="32" t="s">
        <v>51</v>
      </c>
      <c r="AK17" s="27"/>
    </row>
    <row r="18" spans="1:37" s="12" customFormat="1" ht="30" customHeight="1" x14ac:dyDescent="0.25">
      <c r="A18" s="23">
        <v>12</v>
      </c>
      <c r="B18" s="29" t="s">
        <v>97</v>
      </c>
      <c r="C18" s="29"/>
      <c r="D18" s="29" t="s">
        <v>110</v>
      </c>
      <c r="E18" s="32">
        <v>27</v>
      </c>
      <c r="F18" s="32">
        <v>30</v>
      </c>
      <c r="G18" s="32" t="s">
        <v>49</v>
      </c>
      <c r="H18" s="32" t="s">
        <v>49</v>
      </c>
      <c r="I18" s="32">
        <v>1322</v>
      </c>
      <c r="J18" s="32">
        <v>1317</v>
      </c>
      <c r="K18" s="32">
        <v>0</v>
      </c>
      <c r="L18" s="32">
        <v>0</v>
      </c>
      <c r="M18" s="32">
        <v>100</v>
      </c>
      <c r="N18" s="32">
        <v>1317</v>
      </c>
      <c r="O18" s="32">
        <v>0</v>
      </c>
      <c r="P18" s="32">
        <v>0</v>
      </c>
      <c r="Q18" s="32">
        <v>0</v>
      </c>
      <c r="R18" s="32">
        <v>0</v>
      </c>
      <c r="S18" s="32">
        <f t="shared" si="0"/>
        <v>1317</v>
      </c>
      <c r="T18" s="32">
        <v>28914</v>
      </c>
      <c r="U18" s="32">
        <v>28908</v>
      </c>
      <c r="V18" s="32">
        <v>0</v>
      </c>
      <c r="W18" s="32">
        <v>0</v>
      </c>
      <c r="X18" s="32">
        <v>28908</v>
      </c>
      <c r="Y18" s="32" t="s">
        <v>85</v>
      </c>
      <c r="Z18" s="32" t="s">
        <v>50</v>
      </c>
      <c r="AA18" s="32">
        <v>1993</v>
      </c>
      <c r="AB18" s="32" t="s">
        <v>54</v>
      </c>
      <c r="AC18" s="32">
        <v>3402</v>
      </c>
      <c r="AD18" s="32">
        <v>1</v>
      </c>
      <c r="AE18" s="32">
        <v>25</v>
      </c>
      <c r="AF18" s="32" t="s">
        <v>100</v>
      </c>
      <c r="AG18" s="32" t="s">
        <v>101</v>
      </c>
      <c r="AH18" s="32" t="s">
        <v>51</v>
      </c>
      <c r="AI18" s="32" t="s">
        <v>49</v>
      </c>
      <c r="AJ18" s="32" t="s">
        <v>51</v>
      </c>
      <c r="AK18" s="27" t="s">
        <v>130</v>
      </c>
    </row>
    <row r="19" spans="1:37" s="12" customFormat="1" ht="30" customHeight="1" x14ac:dyDescent="0.25">
      <c r="A19" s="23">
        <v>13</v>
      </c>
      <c r="B19" s="29" t="s">
        <v>97</v>
      </c>
      <c r="C19" s="29"/>
      <c r="D19" s="29" t="s">
        <v>108</v>
      </c>
      <c r="E19" s="32">
        <v>15</v>
      </c>
      <c r="F19" s="32">
        <v>18</v>
      </c>
      <c r="G19" s="32" t="s">
        <v>49</v>
      </c>
      <c r="H19" s="32" t="s">
        <v>49</v>
      </c>
      <c r="I19" s="32">
        <v>2285</v>
      </c>
      <c r="J19" s="32">
        <v>2240</v>
      </c>
      <c r="K19" s="32">
        <v>0</v>
      </c>
      <c r="L19" s="32">
        <v>0</v>
      </c>
      <c r="M19" s="32">
        <v>100</v>
      </c>
      <c r="N19" s="32">
        <v>2240</v>
      </c>
      <c r="O19" s="32">
        <v>0</v>
      </c>
      <c r="P19" s="32">
        <v>0</v>
      </c>
      <c r="Q19" s="32">
        <v>0</v>
      </c>
      <c r="R19" s="32">
        <v>0</v>
      </c>
      <c r="S19" s="32">
        <f t="shared" si="0"/>
        <v>2240</v>
      </c>
      <c r="T19" s="32">
        <v>14232</v>
      </c>
      <c r="U19" s="32">
        <v>14165</v>
      </c>
      <c r="V19" s="32">
        <v>0</v>
      </c>
      <c r="W19" s="32">
        <v>0</v>
      </c>
      <c r="X19" s="32">
        <v>14165</v>
      </c>
      <c r="Y19" s="32" t="s">
        <v>85</v>
      </c>
      <c r="Z19" s="32" t="s">
        <v>50</v>
      </c>
      <c r="AA19" s="32">
        <v>1988</v>
      </c>
      <c r="AB19" s="32" t="s">
        <v>54</v>
      </c>
      <c r="AC19" s="32">
        <v>766</v>
      </c>
      <c r="AD19" s="32">
        <v>1</v>
      </c>
      <c r="AE19" s="32">
        <v>39</v>
      </c>
      <c r="AF19" s="32" t="s">
        <v>100</v>
      </c>
      <c r="AG19" s="32" t="s">
        <v>103</v>
      </c>
      <c r="AH19" s="32" t="s">
        <v>51</v>
      </c>
      <c r="AI19" s="32" t="s">
        <v>49</v>
      </c>
      <c r="AJ19" s="32" t="s">
        <v>51</v>
      </c>
      <c r="AK19" s="27" t="s">
        <v>129</v>
      </c>
    </row>
    <row r="20" spans="1:37" s="12" customFormat="1" ht="30" customHeight="1" x14ac:dyDescent="0.25">
      <c r="A20" s="23">
        <v>14</v>
      </c>
      <c r="B20" s="29" t="s">
        <v>97</v>
      </c>
      <c r="C20" s="29"/>
      <c r="D20" s="29" t="s">
        <v>107</v>
      </c>
      <c r="E20" s="32">
        <v>3</v>
      </c>
      <c r="F20" s="32">
        <v>6</v>
      </c>
      <c r="G20" s="32" t="s">
        <v>49</v>
      </c>
      <c r="H20" s="32" t="s">
        <v>95</v>
      </c>
      <c r="I20" s="32">
        <v>916</v>
      </c>
      <c r="J20" s="32">
        <v>889</v>
      </c>
      <c r="K20" s="32">
        <v>22</v>
      </c>
      <c r="L20" s="32">
        <v>198</v>
      </c>
      <c r="M20" s="32">
        <v>78</v>
      </c>
      <c r="N20" s="32">
        <v>691</v>
      </c>
      <c r="O20" s="32">
        <v>0</v>
      </c>
      <c r="P20" s="32">
        <v>0</v>
      </c>
      <c r="Q20" s="32">
        <v>0</v>
      </c>
      <c r="R20" s="32">
        <v>0</v>
      </c>
      <c r="S20" s="32">
        <f t="shared" si="0"/>
        <v>889</v>
      </c>
      <c r="T20" s="32">
        <v>2823</v>
      </c>
      <c r="U20" s="32">
        <v>2808</v>
      </c>
      <c r="V20" s="32">
        <v>0</v>
      </c>
      <c r="W20" s="32">
        <v>0</v>
      </c>
      <c r="X20" s="32">
        <v>2808</v>
      </c>
      <c r="Y20" s="32"/>
      <c r="Z20" s="32" t="s">
        <v>50</v>
      </c>
      <c r="AA20" s="32">
        <v>1962</v>
      </c>
      <c r="AB20" s="32" t="s">
        <v>102</v>
      </c>
      <c r="AC20" s="32">
        <v>5602</v>
      </c>
      <c r="AD20" s="32">
        <v>2</v>
      </c>
      <c r="AE20" s="32">
        <v>10</v>
      </c>
      <c r="AF20" s="32" t="s">
        <v>100</v>
      </c>
      <c r="AG20" s="32" t="s">
        <v>99</v>
      </c>
      <c r="AH20" s="32" t="s">
        <v>57</v>
      </c>
      <c r="AI20" s="32" t="s">
        <v>95</v>
      </c>
      <c r="AJ20" s="32" t="s">
        <v>51</v>
      </c>
      <c r="AK20" s="27" t="s">
        <v>128</v>
      </c>
    </row>
    <row r="21" spans="1:37" s="12" customFormat="1" ht="30" customHeight="1" x14ac:dyDescent="0.25">
      <c r="A21" s="23">
        <v>15</v>
      </c>
      <c r="B21" s="29" t="s">
        <v>58</v>
      </c>
      <c r="C21" s="29"/>
      <c r="D21" s="29" t="s">
        <v>60</v>
      </c>
      <c r="E21" s="32">
        <v>87</v>
      </c>
      <c r="F21" s="32">
        <v>10</v>
      </c>
      <c r="G21" s="32" t="s">
        <v>49</v>
      </c>
      <c r="H21" s="32" t="s">
        <v>49</v>
      </c>
      <c r="I21" s="32">
        <v>960</v>
      </c>
      <c r="J21" s="32">
        <v>957</v>
      </c>
      <c r="K21" s="32">
        <v>2</v>
      </c>
      <c r="L21" s="32">
        <v>23</v>
      </c>
      <c r="M21" s="32">
        <v>94</v>
      </c>
      <c r="N21" s="32">
        <v>934</v>
      </c>
      <c r="O21" s="32">
        <v>0</v>
      </c>
      <c r="P21" s="32">
        <v>0</v>
      </c>
      <c r="Q21" s="32">
        <v>0</v>
      </c>
      <c r="R21" s="32">
        <v>0</v>
      </c>
      <c r="S21" s="32">
        <f t="shared" si="0"/>
        <v>957</v>
      </c>
      <c r="T21" s="32">
        <v>6856</v>
      </c>
      <c r="U21" s="32">
        <v>6845</v>
      </c>
      <c r="V21" s="32">
        <v>0</v>
      </c>
      <c r="W21" s="32">
        <v>0</v>
      </c>
      <c r="X21" s="32">
        <v>6845</v>
      </c>
      <c r="Y21" s="32" t="s">
        <v>77</v>
      </c>
      <c r="Z21" s="32" t="s">
        <v>50</v>
      </c>
      <c r="AA21" s="32">
        <v>1986</v>
      </c>
      <c r="AB21" s="32" t="s">
        <v>96</v>
      </c>
      <c r="AC21" s="32">
        <v>766</v>
      </c>
      <c r="AD21" s="32">
        <v>8</v>
      </c>
      <c r="AE21" s="32">
        <v>12</v>
      </c>
      <c r="AF21" s="32" t="s">
        <v>55</v>
      </c>
      <c r="AG21" s="32" t="s">
        <v>119</v>
      </c>
      <c r="AH21" s="32" t="s">
        <v>51</v>
      </c>
      <c r="AI21" s="32" t="s">
        <v>49</v>
      </c>
      <c r="AJ21" s="32" t="s">
        <v>51</v>
      </c>
      <c r="AK21" s="27" t="s">
        <v>136</v>
      </c>
    </row>
    <row r="22" spans="1:37" s="12" customFormat="1" ht="30" customHeight="1" x14ac:dyDescent="0.25">
      <c r="A22" s="23">
        <v>16</v>
      </c>
      <c r="B22" s="29" t="s">
        <v>58</v>
      </c>
      <c r="C22" s="29"/>
      <c r="D22" s="29" t="s">
        <v>59</v>
      </c>
      <c r="E22" s="32">
        <v>68</v>
      </c>
      <c r="F22" s="32">
        <v>15</v>
      </c>
      <c r="G22" s="32" t="s">
        <v>49</v>
      </c>
      <c r="H22" s="32" t="s">
        <v>49</v>
      </c>
      <c r="I22" s="32">
        <v>2706</v>
      </c>
      <c r="J22" s="32">
        <v>2706</v>
      </c>
      <c r="K22" s="32">
        <v>1</v>
      </c>
      <c r="L22" s="32">
        <v>24</v>
      </c>
      <c r="M22" s="32">
        <v>99</v>
      </c>
      <c r="N22" s="32">
        <v>2682</v>
      </c>
      <c r="O22" s="32">
        <v>0</v>
      </c>
      <c r="P22" s="32">
        <v>0</v>
      </c>
      <c r="Q22" s="32">
        <v>0</v>
      </c>
      <c r="R22" s="32">
        <v>0</v>
      </c>
      <c r="S22" s="32">
        <f t="shared" si="0"/>
        <v>2706</v>
      </c>
      <c r="T22" s="32">
        <v>37506</v>
      </c>
      <c r="U22" s="32">
        <v>37506</v>
      </c>
      <c r="V22" s="32">
        <v>0</v>
      </c>
      <c r="W22" s="32">
        <v>0</v>
      </c>
      <c r="X22" s="32">
        <v>37506</v>
      </c>
      <c r="Y22" s="32" t="s">
        <v>77</v>
      </c>
      <c r="Z22" s="32" t="s">
        <v>56</v>
      </c>
      <c r="AA22" s="32">
        <v>1961</v>
      </c>
      <c r="AB22" s="32" t="s">
        <v>69</v>
      </c>
      <c r="AC22" s="32">
        <v>766</v>
      </c>
      <c r="AD22" s="32">
        <v>10</v>
      </c>
      <c r="AE22" s="32">
        <v>24</v>
      </c>
      <c r="AF22" s="32" t="s">
        <v>55</v>
      </c>
      <c r="AG22" s="32" t="s">
        <v>120</v>
      </c>
      <c r="AH22" s="32" t="s">
        <v>51</v>
      </c>
      <c r="AI22" s="32" t="s">
        <v>49</v>
      </c>
      <c r="AJ22" s="32" t="s">
        <v>51</v>
      </c>
      <c r="AK22" s="27"/>
    </row>
    <row r="23" spans="1:37" s="12" customFormat="1" ht="30" customHeight="1" x14ac:dyDescent="0.25">
      <c r="A23" s="23">
        <v>17</v>
      </c>
      <c r="B23" s="29" t="s">
        <v>83</v>
      </c>
      <c r="C23" s="29"/>
      <c r="D23" s="29" t="s">
        <v>84</v>
      </c>
      <c r="E23" s="32">
        <v>85</v>
      </c>
      <c r="F23" s="32">
        <v>7</v>
      </c>
      <c r="G23" s="32" t="s">
        <v>49</v>
      </c>
      <c r="H23" s="32" t="s">
        <v>49</v>
      </c>
      <c r="I23" s="32">
        <v>973</v>
      </c>
      <c r="J23" s="32">
        <v>973</v>
      </c>
      <c r="K23" s="32">
        <v>0</v>
      </c>
      <c r="L23" s="32">
        <v>0</v>
      </c>
      <c r="M23" s="32">
        <v>100</v>
      </c>
      <c r="N23" s="32">
        <v>973</v>
      </c>
      <c r="O23" s="32">
        <v>0</v>
      </c>
      <c r="P23" s="32">
        <v>0</v>
      </c>
      <c r="Q23" s="32">
        <v>0</v>
      </c>
      <c r="R23" s="32">
        <v>0</v>
      </c>
      <c r="S23" s="32">
        <f t="shared" si="0"/>
        <v>973</v>
      </c>
      <c r="T23" s="32">
        <v>4791</v>
      </c>
      <c r="U23" s="32">
        <v>4791</v>
      </c>
      <c r="V23" s="32">
        <v>0</v>
      </c>
      <c r="W23" s="32">
        <v>0</v>
      </c>
      <c r="X23" s="32">
        <v>4791</v>
      </c>
      <c r="Y23" s="32" t="s">
        <v>85</v>
      </c>
      <c r="Z23" s="32" t="s">
        <v>56</v>
      </c>
      <c r="AA23" s="32">
        <v>1974</v>
      </c>
      <c r="AB23" s="32" t="s">
        <v>54</v>
      </c>
      <c r="AC23" s="32">
        <v>766</v>
      </c>
      <c r="AD23" s="32">
        <v>5</v>
      </c>
      <c r="AE23" s="32">
        <v>7</v>
      </c>
      <c r="AF23" s="32" t="s">
        <v>55</v>
      </c>
      <c r="AG23" s="32" t="s">
        <v>82</v>
      </c>
      <c r="AH23" s="32" t="s">
        <v>51</v>
      </c>
      <c r="AI23" s="32" t="s">
        <v>49</v>
      </c>
      <c r="AJ23" s="32" t="s">
        <v>51</v>
      </c>
      <c r="AK23" s="27"/>
    </row>
    <row r="24" spans="1:37" s="12" customFormat="1" ht="30" customHeight="1" x14ac:dyDescent="0.25">
      <c r="A24" s="23">
        <v>18</v>
      </c>
      <c r="B24" s="29" t="s">
        <v>83</v>
      </c>
      <c r="C24" s="29"/>
      <c r="D24" s="29" t="s">
        <v>86</v>
      </c>
      <c r="E24" s="32">
        <v>75</v>
      </c>
      <c r="F24" s="32">
        <v>8</v>
      </c>
      <c r="G24" s="32" t="s">
        <v>49</v>
      </c>
      <c r="H24" s="32" t="s">
        <v>49</v>
      </c>
      <c r="I24" s="32">
        <v>1406</v>
      </c>
      <c r="J24" s="32">
        <v>227</v>
      </c>
      <c r="K24" s="32">
        <v>0</v>
      </c>
      <c r="L24" s="32">
        <v>0</v>
      </c>
      <c r="M24" s="32">
        <v>100</v>
      </c>
      <c r="N24" s="32">
        <v>227</v>
      </c>
      <c r="O24" s="32">
        <v>0</v>
      </c>
      <c r="P24" s="32">
        <v>0</v>
      </c>
      <c r="Q24" s="32">
        <v>0</v>
      </c>
      <c r="R24" s="32">
        <v>0</v>
      </c>
      <c r="S24" s="32">
        <f t="shared" si="0"/>
        <v>227</v>
      </c>
      <c r="T24" s="32">
        <v>7795</v>
      </c>
      <c r="U24" s="32">
        <v>7795</v>
      </c>
      <c r="V24" s="32">
        <v>0</v>
      </c>
      <c r="W24" s="32">
        <v>0</v>
      </c>
      <c r="X24" s="32">
        <v>406</v>
      </c>
      <c r="Y24" s="32" t="s">
        <v>85</v>
      </c>
      <c r="Z24" s="32" t="s">
        <v>50</v>
      </c>
      <c r="AA24" s="32">
        <v>1969</v>
      </c>
      <c r="AB24" s="32" t="s">
        <v>87</v>
      </c>
      <c r="AC24" s="32">
        <v>766</v>
      </c>
      <c r="AD24" s="32">
        <v>5</v>
      </c>
      <c r="AE24" s="32">
        <v>15</v>
      </c>
      <c r="AF24" s="32" t="s">
        <v>55</v>
      </c>
      <c r="AG24" s="32" t="s">
        <v>82</v>
      </c>
      <c r="AH24" s="32" t="s">
        <v>57</v>
      </c>
      <c r="AI24" s="32" t="s">
        <v>49</v>
      </c>
      <c r="AJ24" s="32" t="s">
        <v>57</v>
      </c>
      <c r="AK24" s="27" t="s">
        <v>124</v>
      </c>
    </row>
    <row r="25" spans="1:37" s="12" customFormat="1" ht="30" customHeight="1" x14ac:dyDescent="0.25">
      <c r="A25" s="23">
        <v>19</v>
      </c>
      <c r="B25" s="29" t="s">
        <v>83</v>
      </c>
      <c r="C25" s="29"/>
      <c r="D25" s="29" t="s">
        <v>88</v>
      </c>
      <c r="E25" s="32">
        <v>72</v>
      </c>
      <c r="F25" s="32">
        <v>8</v>
      </c>
      <c r="G25" s="32" t="s">
        <v>49</v>
      </c>
      <c r="H25" s="32" t="s">
        <v>49</v>
      </c>
      <c r="I25" s="32">
        <v>1854</v>
      </c>
      <c r="J25" s="32">
        <v>886</v>
      </c>
      <c r="K25" s="32">
        <v>0</v>
      </c>
      <c r="L25" s="32">
        <v>0</v>
      </c>
      <c r="M25" s="32">
        <v>100</v>
      </c>
      <c r="N25" s="32">
        <v>886</v>
      </c>
      <c r="O25" s="32">
        <v>0</v>
      </c>
      <c r="P25" s="32">
        <v>0</v>
      </c>
      <c r="Q25" s="32">
        <v>0</v>
      </c>
      <c r="R25" s="32">
        <v>0</v>
      </c>
      <c r="S25" s="32">
        <f t="shared" si="0"/>
        <v>886</v>
      </c>
      <c r="T25" s="32">
        <v>7113</v>
      </c>
      <c r="U25" s="32">
        <v>7113</v>
      </c>
      <c r="V25" s="32">
        <v>0</v>
      </c>
      <c r="W25" s="32">
        <v>0</v>
      </c>
      <c r="X25" s="32">
        <v>4292</v>
      </c>
      <c r="Y25" s="32" t="s">
        <v>81</v>
      </c>
      <c r="Z25" s="32" t="s">
        <v>50</v>
      </c>
      <c r="AA25" s="32">
        <v>1966</v>
      </c>
      <c r="AB25" s="32" t="s">
        <v>87</v>
      </c>
      <c r="AC25" s="32">
        <v>766</v>
      </c>
      <c r="AD25" s="32">
        <v>8</v>
      </c>
      <c r="AE25" s="32">
        <v>13</v>
      </c>
      <c r="AF25" s="32" t="s">
        <v>55</v>
      </c>
      <c r="AG25" s="32" t="s">
        <v>82</v>
      </c>
      <c r="AH25" s="32" t="s">
        <v>57</v>
      </c>
      <c r="AI25" s="32" t="s">
        <v>49</v>
      </c>
      <c r="AJ25" s="32" t="s">
        <v>57</v>
      </c>
      <c r="AK25" s="27" t="s">
        <v>125</v>
      </c>
    </row>
    <row r="26" spans="1:37" s="12" customFormat="1" ht="30" customHeight="1" x14ac:dyDescent="0.25">
      <c r="A26" s="23">
        <v>20</v>
      </c>
      <c r="B26" s="29" t="s">
        <v>83</v>
      </c>
      <c r="C26" s="29"/>
      <c r="D26" s="29" t="s">
        <v>89</v>
      </c>
      <c r="E26" s="32">
        <v>83</v>
      </c>
      <c r="F26" s="32">
        <v>12</v>
      </c>
      <c r="G26" s="32" t="s">
        <v>49</v>
      </c>
      <c r="H26" s="32" t="s">
        <v>49</v>
      </c>
      <c r="I26" s="32">
        <v>2529</v>
      </c>
      <c r="J26" s="32">
        <v>2529</v>
      </c>
      <c r="K26" s="32">
        <v>0</v>
      </c>
      <c r="L26" s="32">
        <v>0</v>
      </c>
      <c r="M26" s="32">
        <v>100</v>
      </c>
      <c r="N26" s="32">
        <v>2529</v>
      </c>
      <c r="O26" s="32">
        <v>0</v>
      </c>
      <c r="P26" s="32">
        <v>0</v>
      </c>
      <c r="Q26" s="32">
        <v>0</v>
      </c>
      <c r="R26" s="32">
        <v>0</v>
      </c>
      <c r="S26" s="32">
        <f t="shared" si="0"/>
        <v>2529</v>
      </c>
      <c r="T26" s="32">
        <v>26616</v>
      </c>
      <c r="U26" s="32">
        <v>26616</v>
      </c>
      <c r="V26" s="32">
        <v>0</v>
      </c>
      <c r="W26" s="32">
        <v>0</v>
      </c>
      <c r="X26" s="32">
        <v>26616</v>
      </c>
      <c r="Y26" s="32" t="s">
        <v>81</v>
      </c>
      <c r="Z26" s="32" t="s">
        <v>56</v>
      </c>
      <c r="AA26" s="32">
        <v>1989</v>
      </c>
      <c r="AB26" s="32" t="s">
        <v>54</v>
      </c>
      <c r="AC26" s="32">
        <v>3402</v>
      </c>
      <c r="AD26" s="32">
        <v>12</v>
      </c>
      <c r="AE26" s="32">
        <v>13</v>
      </c>
      <c r="AF26" s="32" t="s">
        <v>55</v>
      </c>
      <c r="AG26" s="32" t="s">
        <v>82</v>
      </c>
      <c r="AH26" s="32" t="s">
        <v>51</v>
      </c>
      <c r="AI26" s="32" t="s">
        <v>49</v>
      </c>
      <c r="AJ26" s="32" t="s">
        <v>51</v>
      </c>
      <c r="AK26" s="27"/>
    </row>
    <row r="27" spans="1:37" s="12" customFormat="1" ht="30" customHeight="1" x14ac:dyDescent="0.25">
      <c r="A27" s="23">
        <v>21</v>
      </c>
      <c r="B27" s="29" t="s">
        <v>83</v>
      </c>
      <c r="C27" s="29"/>
      <c r="D27" s="29" t="s">
        <v>90</v>
      </c>
      <c r="E27" s="32">
        <v>80</v>
      </c>
      <c r="F27" s="32">
        <v>11</v>
      </c>
      <c r="G27" s="32" t="s">
        <v>49</v>
      </c>
      <c r="H27" s="32" t="s">
        <v>49</v>
      </c>
      <c r="I27" s="32">
        <v>3820</v>
      </c>
      <c r="J27" s="32">
        <v>3801</v>
      </c>
      <c r="K27" s="32">
        <v>0</v>
      </c>
      <c r="L27" s="32">
        <v>0</v>
      </c>
      <c r="M27" s="32">
        <v>100</v>
      </c>
      <c r="N27" s="32">
        <v>3801</v>
      </c>
      <c r="O27" s="32">
        <v>0</v>
      </c>
      <c r="P27" s="32">
        <v>0</v>
      </c>
      <c r="Q27" s="32">
        <v>0</v>
      </c>
      <c r="R27" s="32">
        <v>0</v>
      </c>
      <c r="S27" s="32">
        <f t="shared" si="0"/>
        <v>3801</v>
      </c>
      <c r="T27" s="32">
        <v>28264</v>
      </c>
      <c r="U27" s="32">
        <v>6018</v>
      </c>
      <c r="V27" s="32">
        <v>0</v>
      </c>
      <c r="W27" s="32">
        <v>0</v>
      </c>
      <c r="X27" s="32">
        <v>6018</v>
      </c>
      <c r="Y27" s="32" t="s">
        <v>81</v>
      </c>
      <c r="Z27" s="32" t="s">
        <v>50</v>
      </c>
      <c r="AA27" s="32">
        <v>1979</v>
      </c>
      <c r="AB27" s="32" t="s">
        <v>54</v>
      </c>
      <c r="AC27" s="32">
        <v>766</v>
      </c>
      <c r="AD27" s="32">
        <v>7</v>
      </c>
      <c r="AE27" s="32">
        <v>51</v>
      </c>
      <c r="AF27" s="32" t="s">
        <v>55</v>
      </c>
      <c r="AG27" s="32" t="s">
        <v>82</v>
      </c>
      <c r="AH27" s="32" t="s">
        <v>51</v>
      </c>
      <c r="AI27" s="32" t="s">
        <v>49</v>
      </c>
      <c r="AJ27" s="32" t="s">
        <v>51</v>
      </c>
      <c r="AK27" s="27" t="s">
        <v>137</v>
      </c>
    </row>
    <row r="28" spans="1:37" s="12" customFormat="1" ht="30" customHeight="1" x14ac:dyDescent="0.25">
      <c r="A28" s="23">
        <v>22</v>
      </c>
      <c r="B28" s="29" t="s">
        <v>83</v>
      </c>
      <c r="C28" s="29"/>
      <c r="D28" s="29" t="s">
        <v>91</v>
      </c>
      <c r="E28" s="32">
        <v>70</v>
      </c>
      <c r="F28" s="32">
        <v>9</v>
      </c>
      <c r="G28" s="32" t="s">
        <v>49</v>
      </c>
      <c r="H28" s="32" t="s">
        <v>49</v>
      </c>
      <c r="I28" s="32">
        <v>4931</v>
      </c>
      <c r="J28" s="32">
        <v>905</v>
      </c>
      <c r="K28" s="32">
        <v>0</v>
      </c>
      <c r="L28" s="32">
        <v>0</v>
      </c>
      <c r="M28" s="32">
        <v>100</v>
      </c>
      <c r="N28" s="32">
        <v>905</v>
      </c>
      <c r="O28" s="32">
        <v>0</v>
      </c>
      <c r="P28" s="32">
        <v>0</v>
      </c>
      <c r="Q28" s="32">
        <v>0</v>
      </c>
      <c r="R28" s="32">
        <v>0</v>
      </c>
      <c r="S28" s="32">
        <f t="shared" si="0"/>
        <v>905</v>
      </c>
      <c r="T28" s="32">
        <v>14081</v>
      </c>
      <c r="U28" s="32">
        <v>12106</v>
      </c>
      <c r="V28" s="32">
        <v>0</v>
      </c>
      <c r="W28" s="32">
        <v>0</v>
      </c>
      <c r="X28" s="32">
        <v>3778</v>
      </c>
      <c r="Y28" s="32" t="s">
        <v>85</v>
      </c>
      <c r="Z28" s="32" t="s">
        <v>56</v>
      </c>
      <c r="AA28" s="32">
        <v>1992</v>
      </c>
      <c r="AB28" s="32" t="s">
        <v>54</v>
      </c>
      <c r="AC28" s="32">
        <v>3402</v>
      </c>
      <c r="AD28" s="32">
        <v>25</v>
      </c>
      <c r="AE28" s="32">
        <v>31</v>
      </c>
      <c r="AF28" s="32" t="s">
        <v>92</v>
      </c>
      <c r="AG28" s="32" t="s">
        <v>82</v>
      </c>
      <c r="AH28" s="32" t="s">
        <v>57</v>
      </c>
      <c r="AI28" s="32" t="s">
        <v>49</v>
      </c>
      <c r="AJ28" s="32" t="s">
        <v>57</v>
      </c>
      <c r="AK28" s="27" t="s">
        <v>126</v>
      </c>
    </row>
    <row r="29" spans="1:37" s="12" customFormat="1" ht="30" customHeight="1" x14ac:dyDescent="0.25">
      <c r="A29" s="23">
        <v>23</v>
      </c>
      <c r="B29" s="29" t="s">
        <v>61</v>
      </c>
      <c r="C29" s="29"/>
      <c r="D29" s="29" t="s">
        <v>63</v>
      </c>
      <c r="E29" s="32">
        <v>60</v>
      </c>
      <c r="F29" s="32">
        <v>8</v>
      </c>
      <c r="G29" s="32" t="s">
        <v>49</v>
      </c>
      <c r="H29" s="32" t="s">
        <v>49</v>
      </c>
      <c r="I29" s="32">
        <v>1324</v>
      </c>
      <c r="J29" s="32">
        <v>1324</v>
      </c>
      <c r="K29" s="32">
        <v>11</v>
      </c>
      <c r="L29" s="32">
        <v>151</v>
      </c>
      <c r="M29" s="32">
        <v>89</v>
      </c>
      <c r="N29" s="32">
        <v>1173</v>
      </c>
      <c r="O29" s="32">
        <v>0</v>
      </c>
      <c r="P29" s="32">
        <v>0</v>
      </c>
      <c r="Q29" s="32">
        <v>0</v>
      </c>
      <c r="R29" s="32">
        <v>0</v>
      </c>
      <c r="S29" s="32">
        <f t="shared" si="0"/>
        <v>1324</v>
      </c>
      <c r="T29" s="32">
        <v>22090</v>
      </c>
      <c r="U29" s="32">
        <v>21005</v>
      </c>
      <c r="V29" s="32">
        <v>0</v>
      </c>
      <c r="W29" s="32">
        <v>0</v>
      </c>
      <c r="X29" s="32">
        <v>21005</v>
      </c>
      <c r="Y29" s="32" t="s">
        <v>78</v>
      </c>
      <c r="Z29" s="32" t="s">
        <v>56</v>
      </c>
      <c r="AA29" s="32">
        <v>1975</v>
      </c>
      <c r="AB29" s="32" t="s">
        <v>54</v>
      </c>
      <c r="AC29" s="32">
        <v>766</v>
      </c>
      <c r="AD29" s="32">
        <v>9</v>
      </c>
      <c r="AE29" s="32">
        <v>7</v>
      </c>
      <c r="AF29" s="32" t="s">
        <v>55</v>
      </c>
      <c r="AG29" s="32" t="s">
        <v>101</v>
      </c>
      <c r="AH29" s="32" t="s">
        <v>57</v>
      </c>
      <c r="AI29" s="32" t="s">
        <v>49</v>
      </c>
      <c r="AJ29" s="32" t="s">
        <v>51</v>
      </c>
      <c r="AK29" s="27"/>
    </row>
    <row r="30" spans="1:37" s="12" customFormat="1" ht="30" customHeight="1" x14ac:dyDescent="0.25">
      <c r="A30" s="23">
        <v>24</v>
      </c>
      <c r="B30" s="29" t="s">
        <v>61</v>
      </c>
      <c r="C30" s="29"/>
      <c r="D30" s="29" t="s">
        <v>62</v>
      </c>
      <c r="E30" s="32">
        <v>69</v>
      </c>
      <c r="F30" s="32">
        <v>9</v>
      </c>
      <c r="G30" s="32" t="s">
        <v>49</v>
      </c>
      <c r="H30" s="32" t="s">
        <v>49</v>
      </c>
      <c r="I30" s="32">
        <v>1043</v>
      </c>
      <c r="J30" s="32">
        <v>1043</v>
      </c>
      <c r="K30" s="32">
        <v>5</v>
      </c>
      <c r="L30" s="32">
        <v>55</v>
      </c>
      <c r="M30" s="32">
        <v>95</v>
      </c>
      <c r="N30" s="32">
        <v>988</v>
      </c>
      <c r="O30" s="32">
        <v>0</v>
      </c>
      <c r="P30" s="32">
        <v>0</v>
      </c>
      <c r="Q30" s="32">
        <v>0</v>
      </c>
      <c r="R30" s="32">
        <v>0</v>
      </c>
      <c r="S30" s="32">
        <f t="shared" si="0"/>
        <v>1043</v>
      </c>
      <c r="T30" s="32">
        <v>39495</v>
      </c>
      <c r="U30" s="32">
        <v>39425</v>
      </c>
      <c r="V30" s="32">
        <v>0</v>
      </c>
      <c r="W30" s="32">
        <v>0</v>
      </c>
      <c r="X30" s="32">
        <v>39425</v>
      </c>
      <c r="Y30" s="32" t="s">
        <v>77</v>
      </c>
      <c r="Z30" s="32" t="s">
        <v>56</v>
      </c>
      <c r="AA30" s="32">
        <v>1973</v>
      </c>
      <c r="AB30" s="32" t="s">
        <v>54</v>
      </c>
      <c r="AC30" s="32">
        <v>766</v>
      </c>
      <c r="AD30" s="32">
        <v>7</v>
      </c>
      <c r="AE30" s="32">
        <v>16</v>
      </c>
      <c r="AF30" s="32" t="s">
        <v>55</v>
      </c>
      <c r="AG30" s="32" t="s">
        <v>101</v>
      </c>
      <c r="AH30" s="32" t="s">
        <v>51</v>
      </c>
      <c r="AI30" s="32" t="s">
        <v>49</v>
      </c>
      <c r="AJ30" s="32" t="s">
        <v>51</v>
      </c>
      <c r="AK30" s="27"/>
    </row>
    <row r="31" spans="1:37" s="12" customFormat="1" ht="30" customHeight="1" x14ac:dyDescent="0.25">
      <c r="A31" s="23">
        <v>25</v>
      </c>
      <c r="B31" s="29" t="s">
        <v>104</v>
      </c>
      <c r="C31" s="29"/>
      <c r="D31" s="29" t="s">
        <v>115</v>
      </c>
      <c r="E31" s="32">
        <v>111</v>
      </c>
      <c r="F31" s="32">
        <v>19</v>
      </c>
      <c r="G31" s="32" t="s">
        <v>49</v>
      </c>
      <c r="H31" s="32" t="s">
        <v>49</v>
      </c>
      <c r="I31" s="32">
        <v>5016</v>
      </c>
      <c r="J31" s="32">
        <v>5016</v>
      </c>
      <c r="K31" s="32">
        <v>5</v>
      </c>
      <c r="L31" s="32">
        <v>231</v>
      </c>
      <c r="M31" s="32">
        <v>95</v>
      </c>
      <c r="N31" s="32">
        <v>4785</v>
      </c>
      <c r="O31" s="32">
        <v>0</v>
      </c>
      <c r="P31" s="32">
        <v>0</v>
      </c>
      <c r="Q31" s="32">
        <v>0</v>
      </c>
      <c r="R31" s="32">
        <v>0</v>
      </c>
      <c r="S31" s="32">
        <f t="shared" si="0"/>
        <v>5016</v>
      </c>
      <c r="T31" s="32">
        <v>1084</v>
      </c>
      <c r="U31" s="32">
        <v>978</v>
      </c>
      <c r="V31" s="32">
        <v>0</v>
      </c>
      <c r="W31" s="32">
        <v>0</v>
      </c>
      <c r="X31" s="32">
        <v>978</v>
      </c>
      <c r="Y31" s="32" t="s">
        <v>85</v>
      </c>
      <c r="Z31" s="32" t="s">
        <v>56</v>
      </c>
      <c r="AA31" s="32">
        <v>1989</v>
      </c>
      <c r="AB31" s="32" t="s">
        <v>54</v>
      </c>
      <c r="AC31" s="32">
        <v>3402</v>
      </c>
      <c r="AD31" s="32">
        <v>4</v>
      </c>
      <c r="AE31" s="32">
        <v>33</v>
      </c>
      <c r="AF31" s="32" t="s">
        <v>55</v>
      </c>
      <c r="AG31" s="32" t="s">
        <v>82</v>
      </c>
      <c r="AH31" s="32" t="s">
        <v>51</v>
      </c>
      <c r="AI31" s="32" t="s">
        <v>49</v>
      </c>
      <c r="AJ31" s="32" t="s">
        <v>51</v>
      </c>
      <c r="AK31" s="27"/>
    </row>
    <row r="32" spans="1:37" s="12" customFormat="1" ht="30" customHeight="1" x14ac:dyDescent="0.25">
      <c r="A32" s="23">
        <v>26</v>
      </c>
      <c r="B32" s="29" t="s">
        <v>104</v>
      </c>
      <c r="C32" s="29"/>
      <c r="D32" s="29" t="s">
        <v>105</v>
      </c>
      <c r="E32" s="32">
        <v>88</v>
      </c>
      <c r="F32" s="32">
        <v>90</v>
      </c>
      <c r="G32" s="32" t="s">
        <v>49</v>
      </c>
      <c r="H32" s="32" t="s">
        <v>95</v>
      </c>
      <c r="I32" s="32">
        <v>7830</v>
      </c>
      <c r="J32" s="32">
        <v>5368</v>
      </c>
      <c r="K32" s="32">
        <v>0</v>
      </c>
      <c r="L32" s="32">
        <v>0</v>
      </c>
      <c r="M32" s="32">
        <v>100</v>
      </c>
      <c r="N32" s="32">
        <v>5368</v>
      </c>
      <c r="O32" s="32">
        <v>0</v>
      </c>
      <c r="P32" s="32">
        <v>0</v>
      </c>
      <c r="Q32" s="32">
        <v>0</v>
      </c>
      <c r="R32" s="32">
        <v>0</v>
      </c>
      <c r="S32" s="32">
        <f t="shared" si="0"/>
        <v>5368</v>
      </c>
      <c r="T32" s="32">
        <v>42233</v>
      </c>
      <c r="U32" s="32">
        <v>16562</v>
      </c>
      <c r="V32" s="32">
        <v>0</v>
      </c>
      <c r="W32" s="32">
        <v>0</v>
      </c>
      <c r="X32" s="32">
        <v>16562</v>
      </c>
      <c r="Y32" s="32"/>
      <c r="Z32" s="32" t="s">
        <v>50</v>
      </c>
      <c r="AA32" s="32">
        <v>1982</v>
      </c>
      <c r="AB32" s="32" t="s">
        <v>54</v>
      </c>
      <c r="AC32" s="32">
        <v>766</v>
      </c>
      <c r="AD32" s="32">
        <v>1</v>
      </c>
      <c r="AE32" s="32">
        <v>27</v>
      </c>
      <c r="AF32" s="32" t="s">
        <v>100</v>
      </c>
      <c r="AG32" s="32" t="s">
        <v>103</v>
      </c>
      <c r="AH32" s="32" t="s">
        <v>57</v>
      </c>
      <c r="AI32" s="32" t="s">
        <v>95</v>
      </c>
      <c r="AJ32" s="32" t="s">
        <v>51</v>
      </c>
      <c r="AK32" s="27" t="s">
        <v>127</v>
      </c>
    </row>
    <row r="33" spans="1:37" s="12" customFormat="1" ht="30" customHeight="1" x14ac:dyDescent="0.25">
      <c r="A33" s="23">
        <v>27</v>
      </c>
      <c r="B33" s="29" t="s">
        <v>93</v>
      </c>
      <c r="C33" s="29"/>
      <c r="D33" s="29" t="s">
        <v>94</v>
      </c>
      <c r="E33" s="32">
        <v>76</v>
      </c>
      <c r="F33" s="32">
        <v>3</v>
      </c>
      <c r="G33" s="32" t="s">
        <v>49</v>
      </c>
      <c r="H33" s="32" t="s">
        <v>49</v>
      </c>
      <c r="I33" s="32">
        <v>1610</v>
      </c>
      <c r="J33" s="32">
        <v>696</v>
      </c>
      <c r="K33" s="32">
        <v>0</v>
      </c>
      <c r="L33" s="32">
        <v>0</v>
      </c>
      <c r="M33" s="32">
        <v>100</v>
      </c>
      <c r="N33" s="32">
        <v>696</v>
      </c>
      <c r="O33" s="32">
        <v>0</v>
      </c>
      <c r="P33" s="32">
        <v>0</v>
      </c>
      <c r="Q33" s="32">
        <v>0</v>
      </c>
      <c r="R33" s="32">
        <v>0</v>
      </c>
      <c r="S33" s="32">
        <f t="shared" si="0"/>
        <v>696</v>
      </c>
      <c r="T33" s="32">
        <v>4211</v>
      </c>
      <c r="U33" s="32">
        <v>1322</v>
      </c>
      <c r="V33" s="32">
        <v>0</v>
      </c>
      <c r="W33" s="32">
        <v>0</v>
      </c>
      <c r="X33" s="32">
        <v>1322</v>
      </c>
      <c r="Y33" s="32" t="s">
        <v>85</v>
      </c>
      <c r="Z33" s="32" t="s">
        <v>50</v>
      </c>
      <c r="AA33" s="32">
        <v>1993</v>
      </c>
      <c r="AB33" s="32" t="s">
        <v>54</v>
      </c>
      <c r="AC33" s="32">
        <v>3402</v>
      </c>
      <c r="AD33" s="32">
        <v>20</v>
      </c>
      <c r="AE33" s="32">
        <v>24</v>
      </c>
      <c r="AF33" s="32" t="s">
        <v>55</v>
      </c>
      <c r="AG33" s="32" t="s">
        <v>82</v>
      </c>
      <c r="AH33" s="32" t="s">
        <v>51</v>
      </c>
      <c r="AI33" s="32" t="s">
        <v>95</v>
      </c>
      <c r="AJ33" s="32" t="s">
        <v>51</v>
      </c>
      <c r="AK33" s="27" t="s">
        <v>133</v>
      </c>
    </row>
    <row r="34" spans="1:37" ht="30" customHeight="1" x14ac:dyDescent="0.25">
      <c r="A34" s="41" t="s">
        <v>33</v>
      </c>
      <c r="B34" s="42"/>
      <c r="C34" s="42"/>
      <c r="D34" s="42"/>
      <c r="E34" s="42"/>
      <c r="F34" s="42"/>
      <c r="G34" s="42"/>
      <c r="H34" s="43"/>
      <c r="I34" s="34">
        <f>+SUM(I7:I33)</f>
        <v>78749</v>
      </c>
      <c r="J34" s="35">
        <f>+SUM(J7:J33)</f>
        <v>64192</v>
      </c>
      <c r="K34" s="35"/>
      <c r="L34" s="35">
        <f>+SUM(L7:L33)</f>
        <v>1814</v>
      </c>
      <c r="M34" s="35"/>
      <c r="N34" s="35">
        <f>+SUM(N7:N33)</f>
        <v>62378</v>
      </c>
      <c r="O34" s="34"/>
      <c r="P34" s="35">
        <f>+SUM(P7:P33)</f>
        <v>0</v>
      </c>
      <c r="Q34" s="34">
        <f>+SUM(Q7:Q33)</f>
        <v>219</v>
      </c>
      <c r="R34" s="34">
        <f>+SUM(R7:R33)</f>
        <v>0</v>
      </c>
      <c r="S34" s="34">
        <f>+SUM(S7:S33)</f>
        <v>63973</v>
      </c>
      <c r="T34" s="36" t="s">
        <v>34</v>
      </c>
      <c r="U34" s="34">
        <f>+SUM(U7:U33)</f>
        <v>411065</v>
      </c>
      <c r="V34" s="34"/>
      <c r="W34" s="34"/>
      <c r="X34" s="34">
        <f>+SUM(X7:X33)</f>
        <v>365299</v>
      </c>
      <c r="Y34" s="37"/>
      <c r="Z34" s="37"/>
      <c r="AA34" s="37"/>
      <c r="AB34" s="37"/>
      <c r="AC34" s="37"/>
      <c r="AD34" s="34">
        <f>SUM(AD7:AD33)</f>
        <v>185</v>
      </c>
      <c r="AE34" s="37"/>
      <c r="AF34" s="37"/>
      <c r="AG34" s="37"/>
      <c r="AH34" s="37"/>
      <c r="AI34" s="37"/>
      <c r="AJ34" s="37"/>
      <c r="AK34" s="28"/>
    </row>
    <row r="35" spans="1:37" x14ac:dyDescent="0.25">
      <c r="Z35" s="44"/>
      <c r="AA35" s="44"/>
      <c r="AB35" s="44"/>
      <c r="AC35" s="44"/>
      <c r="AD35" s="45"/>
    </row>
    <row r="36" spans="1:37" x14ac:dyDescent="0.25">
      <c r="B36" s="46" t="s">
        <v>70</v>
      </c>
      <c r="C36" s="46"/>
      <c r="D36" s="46" t="s">
        <v>71</v>
      </c>
      <c r="E36" s="46"/>
      <c r="K36" s="44" t="s">
        <v>121</v>
      </c>
      <c r="L36" s="44"/>
      <c r="M36" s="44"/>
      <c r="Q36" s="44" t="s">
        <v>72</v>
      </c>
      <c r="R36" s="44"/>
      <c r="S36" s="44"/>
      <c r="T36" s="46" t="s">
        <v>73</v>
      </c>
      <c r="U36" s="46"/>
      <c r="V36" s="46"/>
      <c r="W36" s="44" t="s">
        <v>74</v>
      </c>
      <c r="X36" s="44"/>
      <c r="Y36" s="44"/>
      <c r="Z36" s="2" t="s">
        <v>75</v>
      </c>
      <c r="AA36" s="1"/>
      <c r="AB36" s="1"/>
      <c r="AC36" s="1"/>
    </row>
    <row r="37" spans="1:37" x14ac:dyDescent="0.25">
      <c r="B37" s="46" t="s">
        <v>35</v>
      </c>
      <c r="C37" s="46"/>
      <c r="D37" s="46" t="s">
        <v>35</v>
      </c>
      <c r="E37" s="46"/>
      <c r="G37" s="44"/>
      <c r="H37" s="44"/>
      <c r="K37" s="46" t="s">
        <v>35</v>
      </c>
      <c r="L37" s="46"/>
      <c r="M37" s="46"/>
      <c r="Q37" s="46" t="s">
        <v>35</v>
      </c>
      <c r="R37" s="46"/>
      <c r="S37" s="46"/>
      <c r="T37" s="46" t="s">
        <v>35</v>
      </c>
      <c r="U37" s="46"/>
      <c r="V37" s="46"/>
      <c r="W37" s="46" t="s">
        <v>35</v>
      </c>
      <c r="X37" s="46"/>
      <c r="Y37" s="46"/>
      <c r="Z37" s="2" t="s">
        <v>35</v>
      </c>
      <c r="AF37" s="1"/>
      <c r="AG37" s="2" t="s">
        <v>35</v>
      </c>
    </row>
    <row r="38" spans="1:37" x14ac:dyDescent="0.25">
      <c r="B38" t="s">
        <v>36</v>
      </c>
      <c r="D38" s="44" t="s">
        <v>36</v>
      </c>
      <c r="E38" s="44"/>
      <c r="F38" s="1"/>
      <c r="I38" s="1"/>
      <c r="K38" s="44" t="s">
        <v>76</v>
      </c>
      <c r="L38" s="44"/>
      <c r="M38" s="44"/>
      <c r="Q38" s="44" t="s">
        <v>37</v>
      </c>
      <c r="R38" s="44"/>
      <c r="S38" s="44"/>
      <c r="T38" s="44" t="s">
        <v>37</v>
      </c>
      <c r="U38" s="44"/>
      <c r="V38" s="44"/>
      <c r="W38" s="44" t="s">
        <v>37</v>
      </c>
      <c r="X38" s="44"/>
      <c r="Y38" s="44"/>
      <c r="Z38" t="s">
        <v>37</v>
      </c>
      <c r="AF38" s="44" t="s">
        <v>38</v>
      </c>
      <c r="AG38" s="44"/>
      <c r="AH38" s="44"/>
      <c r="AI38" s="1"/>
      <c r="AJ38" s="1"/>
    </row>
    <row r="39" spans="1:37" x14ac:dyDescent="0.25">
      <c r="C39" s="1"/>
      <c r="D39" s="1"/>
      <c r="E39" s="1"/>
      <c r="F39" s="1"/>
      <c r="G39" s="1"/>
      <c r="H39" s="1"/>
      <c r="AG39" s="1"/>
      <c r="AH39" s="1"/>
      <c r="AI39" s="1"/>
      <c r="AJ39" s="1"/>
    </row>
    <row r="40" spans="1:37" x14ac:dyDescent="0.25">
      <c r="C40" s="1"/>
      <c r="D40" s="1"/>
      <c r="E40" s="1"/>
      <c r="F40" s="1"/>
      <c r="G40" s="1"/>
      <c r="H40" s="1"/>
      <c r="AG40" s="1"/>
      <c r="AH40" s="1"/>
      <c r="AI40" s="1"/>
      <c r="AJ40" s="1"/>
    </row>
    <row r="41" spans="1:37" x14ac:dyDescent="0.25">
      <c r="AG41" s="3"/>
      <c r="AH41" s="3"/>
      <c r="AI41" s="3"/>
      <c r="AJ41" s="3"/>
    </row>
    <row r="42" spans="1:37" x14ac:dyDescent="0.25">
      <c r="A42" s="46" t="s">
        <v>39</v>
      </c>
      <c r="B42" s="46"/>
      <c r="C42" s="46"/>
      <c r="D42" s="46"/>
      <c r="E42" s="46"/>
      <c r="F42" s="46"/>
      <c r="G42" s="46"/>
      <c r="H42" s="46"/>
      <c r="I42" s="46"/>
      <c r="J42" s="46"/>
      <c r="K42" s="46"/>
      <c r="L42" s="46"/>
      <c r="M42" s="46"/>
      <c r="N42" s="46"/>
      <c r="O42" s="46"/>
      <c r="P42" s="46"/>
      <c r="Q42" s="46"/>
      <c r="R42" s="46"/>
      <c r="S42" s="46"/>
      <c r="T42" s="46"/>
      <c r="U42" s="46"/>
      <c r="V42" s="46"/>
      <c r="W42" s="46"/>
      <c r="X42" s="46"/>
      <c r="Y42" s="46"/>
      <c r="Z42" s="46"/>
      <c r="AA42" s="46"/>
      <c r="AB42" s="46"/>
      <c r="AC42" s="46"/>
      <c r="AD42" s="46"/>
      <c r="AE42" s="46"/>
      <c r="AF42" s="46"/>
      <c r="AG42" s="46"/>
      <c r="AH42" s="46"/>
      <c r="AI42" s="46"/>
      <c r="AJ42" s="46"/>
      <c r="AK42" s="46"/>
    </row>
    <row r="43" spans="1:37" x14ac:dyDescent="0.25">
      <c r="A43" s="46" t="s">
        <v>40</v>
      </c>
      <c r="B43" s="46"/>
      <c r="C43" s="46"/>
      <c r="D43" s="46"/>
      <c r="E43" s="46"/>
      <c r="F43" s="46"/>
      <c r="G43" s="46"/>
      <c r="H43" s="46"/>
      <c r="I43" s="46"/>
      <c r="J43" s="46"/>
      <c r="K43" s="46"/>
      <c r="L43" s="46"/>
      <c r="M43" s="46"/>
      <c r="N43" s="46"/>
      <c r="O43" s="46"/>
      <c r="P43" s="46"/>
      <c r="Q43" s="46"/>
      <c r="R43" s="46"/>
      <c r="S43" s="46"/>
      <c r="T43" s="46"/>
      <c r="U43" s="46"/>
      <c r="V43" s="46"/>
      <c r="W43" s="46"/>
      <c r="X43" s="46"/>
      <c r="Y43" s="46"/>
      <c r="Z43" s="46"/>
      <c r="AA43" s="46"/>
      <c r="AB43" s="46"/>
      <c r="AC43" s="46"/>
      <c r="AD43" s="46"/>
      <c r="AE43" s="46"/>
      <c r="AF43" s="46"/>
      <c r="AG43" s="46"/>
      <c r="AH43" s="46"/>
      <c r="AI43" s="46"/>
      <c r="AJ43" s="46"/>
      <c r="AK43" s="46"/>
    </row>
    <row r="44" spans="1:37" x14ac:dyDescent="0.25">
      <c r="C44" s="1"/>
      <c r="D44" s="1"/>
      <c r="E44" s="1"/>
      <c r="F44" s="1"/>
      <c r="G44" s="1"/>
      <c r="H44" s="1"/>
      <c r="AG44" s="1"/>
      <c r="AH44" s="1"/>
      <c r="AI44" s="1"/>
      <c r="AJ44" s="1"/>
    </row>
    <row r="45" spans="1:37" x14ac:dyDescent="0.25">
      <c r="AG45" s="3"/>
      <c r="AH45" s="3"/>
      <c r="AI45" s="3"/>
      <c r="AJ45" s="3"/>
    </row>
    <row r="46" spans="1:37" x14ac:dyDescent="0.25">
      <c r="A46" s="44"/>
      <c r="B46" s="44"/>
      <c r="C46" s="44"/>
      <c r="D46" s="44"/>
      <c r="E46" s="44"/>
      <c r="F46" s="44"/>
      <c r="G46" s="44"/>
      <c r="H46" s="44"/>
      <c r="I46" s="44"/>
      <c r="J46" s="44"/>
      <c r="K46" s="44"/>
      <c r="L46" s="44"/>
      <c r="M46" s="44"/>
      <c r="N46" s="44"/>
      <c r="O46" s="44"/>
      <c r="P46" s="44"/>
      <c r="Q46" s="44"/>
      <c r="R46" s="44"/>
      <c r="S46" s="44"/>
      <c r="T46" s="44"/>
      <c r="U46" s="44"/>
      <c r="V46" s="44"/>
      <c r="W46" s="44"/>
      <c r="X46" s="44"/>
      <c r="Y46" s="44"/>
      <c r="Z46" s="44"/>
      <c r="AA46" s="44"/>
      <c r="AB46" s="44"/>
      <c r="AC46" s="44"/>
      <c r="AD46" s="44"/>
      <c r="AE46" s="44"/>
      <c r="AF46" s="44"/>
      <c r="AG46" s="44"/>
      <c r="AH46" s="44"/>
      <c r="AI46" s="44"/>
      <c r="AJ46" s="44"/>
      <c r="AK46" s="44"/>
    </row>
    <row r="47" spans="1:37" x14ac:dyDescent="0.25">
      <c r="A47" s="4" t="s">
        <v>41</v>
      </c>
      <c r="B47" s="5" t="s">
        <v>42</v>
      </c>
      <c r="C47" s="5"/>
      <c r="D47" s="5"/>
      <c r="E47" s="5"/>
      <c r="F47" s="5"/>
      <c r="G47" s="5"/>
      <c r="H47" s="5"/>
      <c r="I47" s="5"/>
      <c r="J47" s="5"/>
      <c r="K47" s="5"/>
      <c r="L47" s="5"/>
      <c r="M47" s="5"/>
      <c r="N47" s="5"/>
      <c r="O47" s="5"/>
      <c r="P47" s="5"/>
      <c r="Q47" s="5"/>
      <c r="R47" s="5"/>
      <c r="S47" s="6"/>
      <c r="T47" s="5"/>
      <c r="U47" s="5"/>
      <c r="V47" s="5"/>
      <c r="W47" s="5"/>
      <c r="X47" s="6"/>
      <c r="Y47" s="5"/>
      <c r="AA47" s="1"/>
      <c r="AB47" s="1"/>
      <c r="AC47" s="1"/>
      <c r="AD47" s="1"/>
      <c r="AE47" s="1"/>
      <c r="AH47" s="3"/>
      <c r="AI47" s="3"/>
      <c r="AJ47" s="3"/>
    </row>
    <row r="48" spans="1:37" x14ac:dyDescent="0.25">
      <c r="A48" s="4" t="s">
        <v>43</v>
      </c>
      <c r="B48" s="5" t="s">
        <v>44</v>
      </c>
      <c r="C48" s="5"/>
      <c r="D48" s="5"/>
      <c r="E48" s="5"/>
      <c r="F48" s="5"/>
      <c r="G48" s="5"/>
      <c r="H48" s="5"/>
      <c r="I48" s="5"/>
      <c r="J48" s="5"/>
      <c r="K48" s="5"/>
      <c r="L48" s="5"/>
      <c r="M48" s="5"/>
      <c r="N48" s="5"/>
      <c r="O48" s="5"/>
      <c r="P48" s="5"/>
      <c r="Q48" s="5"/>
      <c r="R48" s="5"/>
      <c r="S48" s="6"/>
      <c r="T48" s="5"/>
      <c r="U48" s="5"/>
      <c r="V48" s="5"/>
      <c r="W48" s="5"/>
      <c r="X48" s="6"/>
      <c r="Y48" s="5"/>
      <c r="AH48" s="3"/>
      <c r="AI48" s="3"/>
      <c r="AJ48" s="3"/>
    </row>
    <row r="49" spans="1:36" x14ac:dyDescent="0.25">
      <c r="A49" s="4" t="s">
        <v>45</v>
      </c>
      <c r="B49" s="38" t="s">
        <v>46</v>
      </c>
      <c r="C49" s="38"/>
      <c r="D49" s="38"/>
      <c r="E49" s="38"/>
      <c r="F49" s="38"/>
      <c r="G49" s="38"/>
      <c r="H49" s="38"/>
      <c r="I49" s="38"/>
      <c r="J49" s="38"/>
      <c r="K49" s="38"/>
      <c r="L49" s="38"/>
      <c r="M49" s="38"/>
      <c r="N49" s="38"/>
      <c r="O49" s="38"/>
      <c r="P49" s="38"/>
      <c r="Q49" s="38"/>
      <c r="R49" s="38"/>
      <c r="S49" s="38"/>
      <c r="T49" s="38"/>
      <c r="U49" s="38"/>
      <c r="V49" s="38"/>
      <c r="W49" s="38"/>
      <c r="X49" s="38"/>
      <c r="Y49" s="38"/>
      <c r="AG49" s="3"/>
      <c r="AH49" s="3"/>
      <c r="AI49" s="3"/>
      <c r="AJ49" s="3"/>
    </row>
    <row r="50" spans="1:36" x14ac:dyDescent="0.25">
      <c r="A50" s="7" t="s">
        <v>47</v>
      </c>
      <c r="B50" s="5" t="s">
        <v>48</v>
      </c>
      <c r="C50" s="5"/>
      <c r="D50" s="5"/>
      <c r="E50" s="5"/>
      <c r="F50" s="5"/>
      <c r="G50" s="5"/>
      <c r="H50" s="5"/>
      <c r="I50" s="5"/>
      <c r="J50" s="5"/>
      <c r="K50" s="5"/>
      <c r="L50" s="5"/>
      <c r="M50" s="5"/>
      <c r="N50" s="5"/>
      <c r="O50" s="5"/>
      <c r="P50" s="5"/>
      <c r="Q50" s="5"/>
      <c r="R50" s="5"/>
      <c r="S50" s="6"/>
      <c r="T50" s="5"/>
      <c r="U50" s="5"/>
      <c r="V50" s="5"/>
      <c r="W50" s="5"/>
      <c r="X50" s="6"/>
      <c r="Y50" s="5"/>
    </row>
    <row r="51" spans="1:36" x14ac:dyDescent="0.25">
      <c r="A51" s="8"/>
      <c r="B51" s="5"/>
      <c r="C51" s="4"/>
      <c r="D51" s="5"/>
      <c r="E51" s="5"/>
      <c r="F51" s="5"/>
      <c r="G51" s="5"/>
      <c r="H51" s="5"/>
      <c r="I51" s="5"/>
      <c r="J51" s="5"/>
      <c r="K51" s="5"/>
      <c r="L51" s="5"/>
      <c r="M51" s="5"/>
      <c r="N51" s="5"/>
      <c r="O51" s="5"/>
      <c r="P51" s="5"/>
      <c r="Q51" s="5"/>
      <c r="R51" s="5"/>
      <c r="S51" s="6"/>
      <c r="T51" s="5"/>
      <c r="U51" s="5"/>
      <c r="V51" s="5"/>
      <c r="W51" s="5"/>
      <c r="X51" s="6"/>
      <c r="Y51" s="5"/>
      <c r="Z51" s="3"/>
      <c r="AA51" s="3"/>
      <c r="AB51" s="3"/>
      <c r="AC51" s="3"/>
      <c r="AD51" s="3"/>
      <c r="AE51" s="3"/>
      <c r="AF51" s="3"/>
    </row>
    <row r="52" spans="1:36" x14ac:dyDescent="0.25">
      <c r="A52" s="4"/>
      <c r="B52" s="4"/>
      <c r="C52" s="4"/>
      <c r="D52" s="4"/>
      <c r="E52" s="4"/>
      <c r="F52" s="4"/>
      <c r="G52" s="4"/>
      <c r="H52" s="4"/>
      <c r="I52" s="4"/>
      <c r="J52" s="4"/>
      <c r="K52" s="4"/>
      <c r="L52" s="4"/>
      <c r="M52" s="4"/>
      <c r="N52" s="4"/>
      <c r="O52" s="4"/>
      <c r="P52" s="4"/>
      <c r="Q52" s="4"/>
      <c r="R52" s="4"/>
      <c r="S52" s="9"/>
      <c r="T52" s="5"/>
      <c r="U52" s="5"/>
      <c r="V52" s="5"/>
      <c r="W52" s="5"/>
      <c r="X52" s="6"/>
      <c r="Y52" s="5"/>
      <c r="Z52" s="3"/>
      <c r="AA52" s="10"/>
      <c r="AB52" s="3"/>
      <c r="AC52" s="3"/>
      <c r="AD52" s="3"/>
      <c r="AE52" s="3"/>
      <c r="AF52" s="3"/>
    </row>
    <row r="53" spans="1:36" x14ac:dyDescent="0.25">
      <c r="T53" s="3"/>
      <c r="U53" s="3"/>
      <c r="V53" s="3"/>
      <c r="W53" s="3"/>
      <c r="X53" s="11"/>
      <c r="Y53" s="3"/>
      <c r="Z53" s="3"/>
      <c r="AA53" s="3"/>
      <c r="AB53" s="3"/>
      <c r="AC53" s="3"/>
      <c r="AD53" s="3"/>
      <c r="AE53" s="3"/>
      <c r="AF53" s="3"/>
    </row>
    <row r="54" spans="1:36" x14ac:dyDescent="0.25">
      <c r="A54" s="3"/>
      <c r="B54" s="3"/>
      <c r="C54" s="3"/>
      <c r="D54" s="3"/>
      <c r="E54" s="3"/>
      <c r="F54" s="3"/>
      <c r="G54" s="3"/>
      <c r="H54" s="3"/>
      <c r="I54" s="3"/>
      <c r="J54" s="3"/>
      <c r="K54" s="3"/>
      <c r="L54" s="3"/>
      <c r="M54" s="3"/>
      <c r="N54" s="3"/>
      <c r="O54" s="3"/>
      <c r="P54" s="3"/>
      <c r="Q54" s="3"/>
      <c r="R54" s="3"/>
      <c r="S54" s="11"/>
      <c r="T54" s="3"/>
      <c r="U54" s="3"/>
      <c r="V54" s="3"/>
      <c r="W54" s="3"/>
      <c r="X54" s="11"/>
      <c r="Y54" s="3"/>
      <c r="Z54" s="3"/>
      <c r="AA54" s="3"/>
      <c r="AB54" s="3"/>
      <c r="AC54" s="3"/>
      <c r="AD54" s="3"/>
      <c r="AE54" s="3"/>
      <c r="AF54" s="3"/>
    </row>
    <row r="55" spans="1:36" x14ac:dyDescent="0.25">
      <c r="A55" s="3"/>
      <c r="B55" s="39"/>
      <c r="C55" s="39"/>
      <c r="D55" s="39"/>
      <c r="E55" s="39"/>
      <c r="F55" s="39"/>
      <c r="G55" s="39"/>
      <c r="H55" s="39"/>
      <c r="I55" s="39"/>
      <c r="J55" s="39"/>
      <c r="K55" s="39"/>
      <c r="L55" s="39"/>
      <c r="M55" s="39"/>
      <c r="N55" s="39"/>
      <c r="O55" s="39"/>
      <c r="P55" s="39"/>
      <c r="Q55" s="39"/>
      <c r="R55" s="39"/>
      <c r="S55" s="39"/>
      <c r="T55" s="39"/>
      <c r="U55" s="39"/>
      <c r="V55" s="39"/>
      <c r="W55" s="39"/>
      <c r="X55" s="39"/>
      <c r="Y55" s="3"/>
      <c r="Z55" s="3"/>
      <c r="AA55" s="3"/>
      <c r="AB55" s="3"/>
      <c r="AC55" s="3"/>
      <c r="AD55" s="3"/>
      <c r="AE55" s="3"/>
      <c r="AF55" s="3"/>
    </row>
    <row r="56" spans="1:36" x14ac:dyDescent="0.25">
      <c r="A56" s="3"/>
      <c r="C56" s="3"/>
      <c r="D56" s="3"/>
      <c r="E56" s="3"/>
      <c r="F56" s="3"/>
      <c r="G56" s="3"/>
      <c r="H56" s="3"/>
      <c r="I56" s="3"/>
      <c r="J56" s="3"/>
      <c r="K56" s="3"/>
      <c r="L56" s="3"/>
      <c r="M56" s="3"/>
      <c r="N56" s="3"/>
      <c r="O56" s="3"/>
      <c r="P56" s="3"/>
      <c r="Q56" s="3"/>
      <c r="R56" s="3"/>
      <c r="S56" s="11"/>
      <c r="T56" s="3"/>
      <c r="U56" s="3"/>
      <c r="V56" s="3"/>
      <c r="W56" s="3"/>
      <c r="X56" s="11"/>
      <c r="Y56" s="3"/>
      <c r="Z56" s="3"/>
      <c r="AA56" s="3"/>
      <c r="AB56" s="3"/>
      <c r="AC56" s="3"/>
      <c r="AD56" s="3"/>
      <c r="AE56" s="3"/>
      <c r="AF56" s="3"/>
    </row>
    <row r="57" spans="1:36" x14ac:dyDescent="0.25">
      <c r="A57" s="3"/>
      <c r="B57" s="3"/>
      <c r="C57" s="3"/>
      <c r="D57" s="3"/>
      <c r="E57" s="3"/>
      <c r="F57" s="3"/>
      <c r="G57" s="3"/>
      <c r="H57" s="3"/>
      <c r="I57" s="3"/>
      <c r="J57" s="3"/>
      <c r="K57" s="3"/>
      <c r="L57" s="3"/>
      <c r="M57" s="3"/>
      <c r="N57" s="3"/>
      <c r="O57" s="3"/>
      <c r="P57" s="3"/>
      <c r="Q57" s="3"/>
      <c r="R57" s="3"/>
      <c r="S57" s="11"/>
      <c r="T57" s="3"/>
      <c r="U57" s="3"/>
      <c r="V57" s="3"/>
      <c r="W57" s="3"/>
      <c r="X57" s="11"/>
      <c r="Y57" s="3"/>
      <c r="Z57" s="3"/>
      <c r="AA57" s="3"/>
      <c r="AB57" s="3"/>
      <c r="AC57" s="3"/>
      <c r="AD57" s="3"/>
      <c r="AE57" s="3"/>
      <c r="AF57" s="3"/>
    </row>
    <row r="58" spans="1:36" x14ac:dyDescent="0.25">
      <c r="A58" s="3"/>
      <c r="B58" s="3"/>
      <c r="C58" s="3"/>
      <c r="D58" s="3"/>
      <c r="E58" s="3"/>
      <c r="F58" s="3"/>
      <c r="G58" s="3"/>
      <c r="H58" s="3"/>
      <c r="I58" s="3"/>
      <c r="J58" s="3"/>
      <c r="K58" s="3"/>
      <c r="L58" s="3"/>
      <c r="M58" s="3"/>
      <c r="N58" s="3"/>
      <c r="O58" s="3"/>
      <c r="P58" s="3"/>
      <c r="Q58" s="3"/>
      <c r="R58" s="3"/>
      <c r="S58" s="11"/>
      <c r="T58" s="3"/>
      <c r="U58" s="3"/>
      <c r="V58" s="3"/>
      <c r="W58" s="3"/>
      <c r="X58" s="11"/>
      <c r="Y58" s="3"/>
      <c r="Z58" s="3"/>
      <c r="AA58" s="3"/>
      <c r="AB58" s="3"/>
      <c r="AC58" s="3"/>
      <c r="AD58" s="3"/>
      <c r="AE58" s="3"/>
      <c r="AF58" s="3"/>
    </row>
    <row r="59" spans="1:36" x14ac:dyDescent="0.25">
      <c r="A59" s="3"/>
      <c r="B59" s="40"/>
      <c r="C59" s="40"/>
      <c r="D59" s="40"/>
      <c r="E59" s="40"/>
      <c r="F59" s="40"/>
      <c r="G59" s="40"/>
      <c r="H59" s="40"/>
      <c r="I59" s="40"/>
      <c r="J59" s="40"/>
      <c r="K59" s="40"/>
      <c r="L59" s="40"/>
      <c r="M59" s="40"/>
      <c r="N59" s="40"/>
      <c r="O59" s="40"/>
      <c r="P59" s="40"/>
      <c r="Q59" s="40"/>
      <c r="R59" s="40"/>
      <c r="S59" s="40"/>
      <c r="T59" s="40"/>
      <c r="U59" s="40"/>
      <c r="V59" s="40"/>
      <c r="W59" s="40"/>
      <c r="X59" s="40"/>
      <c r="Y59" s="40"/>
      <c r="Z59" s="40"/>
      <c r="AA59" s="40"/>
      <c r="AB59" s="40"/>
      <c r="AC59" s="40"/>
      <c r="AD59" s="40"/>
      <c r="AE59" s="40"/>
      <c r="AF59" s="40"/>
    </row>
  </sheetData>
  <mergeCells count="49">
    <mergeCell ref="D36:E36"/>
    <mergeCell ref="D38:E38"/>
    <mergeCell ref="T36:V36"/>
    <mergeCell ref="W36:Y36"/>
    <mergeCell ref="K37:M37"/>
    <mergeCell ref="K38:M38"/>
    <mergeCell ref="D37:E37"/>
    <mergeCell ref="T38:V38"/>
    <mergeCell ref="T37:V37"/>
    <mergeCell ref="Q37:S37"/>
    <mergeCell ref="Q38:S38"/>
    <mergeCell ref="AC3:AC5"/>
    <mergeCell ref="A1:AK1"/>
    <mergeCell ref="A2:D2"/>
    <mergeCell ref="E2:AJ2"/>
    <mergeCell ref="AK2:AK5"/>
    <mergeCell ref="A3:A5"/>
    <mergeCell ref="B3:B5"/>
    <mergeCell ref="C3:C5"/>
    <mergeCell ref="D3:D5"/>
    <mergeCell ref="E3:F3"/>
    <mergeCell ref="G3:H3"/>
    <mergeCell ref="I3:S3"/>
    <mergeCell ref="T3:X3"/>
    <mergeCell ref="Z3:Z5"/>
    <mergeCell ref="AA3:AA5"/>
    <mergeCell ref="AB3:AB5"/>
    <mergeCell ref="AD3:AD5"/>
    <mergeCell ref="AE3:AG3"/>
    <mergeCell ref="AH3:AJ3"/>
    <mergeCell ref="AE4:AE5"/>
    <mergeCell ref="AF4:AF5"/>
    <mergeCell ref="AG4:AG5"/>
    <mergeCell ref="B49:Y49"/>
    <mergeCell ref="B55:X55"/>
    <mergeCell ref="B59:AF59"/>
    <mergeCell ref="A34:H34"/>
    <mergeCell ref="Z35:AD35"/>
    <mergeCell ref="A42:AK42"/>
    <mergeCell ref="A43:AK43"/>
    <mergeCell ref="A46:AK46"/>
    <mergeCell ref="G37:H37"/>
    <mergeCell ref="B37:C37"/>
    <mergeCell ref="W37:Y37"/>
    <mergeCell ref="W38:Y38"/>
    <mergeCell ref="AF38:AH38"/>
    <mergeCell ref="K36:M36"/>
    <mergeCell ref="B36:C36"/>
    <mergeCell ref="Q36:S36"/>
  </mergeCells>
  <phoneticPr fontId="8" type="noConversion"/>
  <printOptions horizontalCentered="1"/>
  <pageMargins left="0" right="0" top="0.74803149606299213" bottom="0.74803149606299213" header="0.31496062992125984" footer="0.31496062992125984"/>
  <pageSetup paperSize="9" scale="32" fitToHeight="0" orientation="landscape" r:id="rId1"/>
  <headerFooter alignWithMargins="0">
    <oddFooter>Sayfa &amp;P / &amp;N</oddFooter>
  </headerFooter>
  <ignoredErrors>
    <ignoredError sqref="K34:L34 P34:Q34 M34:N34 O34 U34 R34 I34:J34 AD34" formulaRange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Çalışma Sayfaları</vt:lpstr>
      </vt:variant>
      <vt:variant>
        <vt:i4>1</vt:i4>
      </vt:variant>
      <vt:variant>
        <vt:lpstr>Adlandırılmış Aralıklar</vt:lpstr>
      </vt:variant>
      <vt:variant>
        <vt:i4>2</vt:i4>
      </vt:variant>
    </vt:vector>
  </HeadingPairs>
  <TitlesOfParts>
    <vt:vector size="3" baseType="lpstr">
      <vt:lpstr>DÜZENLENECEK-FORM</vt:lpstr>
      <vt:lpstr>'DÜZENLENECEK-FORM'!Yazdırma_Alanı</vt:lpstr>
      <vt:lpstr>'DÜZENLENECEK-FORM'!Yazdırma_Başlıkları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MEHMET YILMAZTÜRK</dc:creator>
  <cp:lastModifiedBy>Tkgm</cp:lastModifiedBy>
  <cp:lastPrinted>2025-12-17T08:16:24Z</cp:lastPrinted>
  <dcterms:created xsi:type="dcterms:W3CDTF">2023-03-17T10:43:13Z</dcterms:created>
  <dcterms:modified xsi:type="dcterms:W3CDTF">2025-12-17T08:16:45Z</dcterms:modified>
</cp:coreProperties>
</file>